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 activeTab="1"/>
  </bookViews>
  <sheets>
    <sheet name="расходы" sheetId="1" r:id="rId1"/>
    <sheet name="доходы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7" i="1" l="1"/>
  <c r="D140" i="1"/>
  <c r="D96" i="1"/>
  <c r="I140" i="1"/>
  <c r="H140" i="1"/>
  <c r="D133" i="1"/>
  <c r="D122" i="1"/>
  <c r="E140" i="1"/>
  <c r="C140" i="1"/>
  <c r="E45" i="1"/>
  <c r="L50" i="1"/>
  <c r="K50" i="1"/>
  <c r="J50" i="1"/>
  <c r="I49" i="1"/>
  <c r="H49" i="1"/>
  <c r="J49" i="1" s="1"/>
  <c r="E49" i="1"/>
  <c r="G49" i="1" s="1"/>
  <c r="C49" i="1"/>
  <c r="L49" i="1" s="1"/>
  <c r="C220" i="1"/>
  <c r="C219" i="1"/>
  <c r="C218" i="1" s="1"/>
  <c r="C217" i="1"/>
  <c r="C214" i="1"/>
  <c r="C213" i="1" s="1"/>
  <c r="C210" i="1"/>
  <c r="C209" i="1" s="1"/>
  <c r="C206" i="1"/>
  <c r="C205" i="1" s="1"/>
  <c r="C204" i="1" s="1"/>
  <c r="C201" i="1"/>
  <c r="C200" i="1"/>
  <c r="C199" i="1" s="1"/>
  <c r="C196" i="1"/>
  <c r="C189" i="1"/>
  <c r="C188" i="1" s="1"/>
  <c r="C184" i="1"/>
  <c r="C183" i="1" s="1"/>
  <c r="C182" i="1" s="1"/>
  <c r="C181" i="1" s="1"/>
  <c r="C180" i="1" s="1"/>
  <c r="C176" i="1"/>
  <c r="C175" i="1" s="1"/>
  <c r="C174" i="1" s="1"/>
  <c r="C173" i="1" s="1"/>
  <c r="C172" i="1" s="1"/>
  <c r="C170" i="1"/>
  <c r="C169" i="1" s="1"/>
  <c r="C166" i="1"/>
  <c r="C165" i="1"/>
  <c r="C164" i="1" s="1"/>
  <c r="C160" i="1"/>
  <c r="C159" i="1" s="1"/>
  <c r="C154" i="1"/>
  <c r="C153" i="1" s="1"/>
  <c r="C152" i="1" s="1"/>
  <c r="C151" i="1" s="1"/>
  <c r="C145" i="1"/>
  <c r="C144" i="1" s="1"/>
  <c r="C143" i="1" s="1"/>
  <c r="C142" i="1" s="1"/>
  <c r="C138" i="1"/>
  <c r="C137" i="1" s="1"/>
  <c r="C135" i="1"/>
  <c r="C133" i="1"/>
  <c r="C127" i="1"/>
  <c r="C126" i="1" s="1"/>
  <c r="C124" i="1"/>
  <c r="C121" i="1" s="1"/>
  <c r="C122" i="1"/>
  <c r="C119" i="1"/>
  <c r="C118" i="1" s="1"/>
  <c r="C116" i="1"/>
  <c r="C112" i="1"/>
  <c r="C106" i="1"/>
  <c r="C105" i="1"/>
  <c r="C104" i="1" s="1"/>
  <c r="C103" i="1" s="1"/>
  <c r="C96" i="1"/>
  <c r="C94" i="1"/>
  <c r="C90" i="1"/>
  <c r="C87" i="1"/>
  <c r="C86" i="1" s="1"/>
  <c r="C76" i="1"/>
  <c r="C75" i="1" s="1"/>
  <c r="C73" i="1"/>
  <c r="C72" i="1" s="1"/>
  <c r="C69" i="1"/>
  <c r="C66" i="1"/>
  <c r="C65" i="1"/>
  <c r="C64" i="1" s="1"/>
  <c r="C59" i="1"/>
  <c r="C58" i="1" s="1"/>
  <c r="C56" i="1"/>
  <c r="C55" i="1" s="1"/>
  <c r="C53" i="1"/>
  <c r="C52" i="1" s="1"/>
  <c r="C47" i="1"/>
  <c r="C45" i="1"/>
  <c r="C37" i="1"/>
  <c r="C32" i="1"/>
  <c r="C28" i="1"/>
  <c r="C27" i="1" s="1"/>
  <c r="C23" i="1"/>
  <c r="C20" i="1"/>
  <c r="C15" i="1"/>
  <c r="C14" i="1"/>
  <c r="C13" i="1" s="1"/>
  <c r="C19" i="1" l="1"/>
  <c r="C187" i="1"/>
  <c r="F49" i="1"/>
  <c r="K49" i="1"/>
  <c r="C208" i="1"/>
  <c r="C198" i="1" s="1"/>
  <c r="C178" i="1" s="1"/>
  <c r="C85" i="1"/>
  <c r="C84" i="1" s="1"/>
  <c r="C83" i="1" s="1"/>
  <c r="C82" i="1" s="1"/>
  <c r="C81" i="1" s="1"/>
  <c r="C79" i="1" s="1"/>
  <c r="C71" i="1"/>
  <c r="C63" i="1" s="1"/>
  <c r="C62" i="1" s="1"/>
  <c r="C158" i="1"/>
  <c r="C157" i="1"/>
  <c r="C163" i="1"/>
  <c r="C162" i="1"/>
  <c r="C51" i="1"/>
  <c r="C111" i="1"/>
  <c r="C110" i="1" s="1"/>
  <c r="C109" i="1" s="1"/>
  <c r="C108" i="1" s="1"/>
  <c r="C101" i="1" s="1"/>
  <c r="I201" i="1"/>
  <c r="H201" i="1"/>
  <c r="I20" i="1"/>
  <c r="C149" i="1" l="1"/>
  <c r="C18" i="1"/>
  <c r="C11" i="1"/>
  <c r="C10" i="1" s="1"/>
  <c r="C80" i="1" s="1"/>
  <c r="I122" i="1"/>
  <c r="H122" i="1"/>
  <c r="E122" i="1"/>
  <c r="C102" i="1" l="1"/>
  <c r="C179" i="1"/>
  <c r="C150" i="1"/>
  <c r="C12" i="1"/>
  <c r="F108" i="1"/>
  <c r="D135" i="1"/>
  <c r="D190" i="1" l="1"/>
  <c r="D189" i="1" s="1"/>
  <c r="D188" i="1" s="1"/>
  <c r="D187" i="1" s="1"/>
  <c r="D58" i="1"/>
  <c r="E220" i="1"/>
  <c r="E191" i="1"/>
  <c r="I189" i="1"/>
  <c r="H189" i="1"/>
  <c r="H188" i="1" s="1"/>
  <c r="I188" i="1"/>
  <c r="I196" i="1"/>
  <c r="H196" i="1"/>
  <c r="E196" i="1"/>
  <c r="I96" i="1"/>
  <c r="H96" i="1"/>
  <c r="E96" i="1"/>
  <c r="I69" i="1"/>
  <c r="H69" i="1"/>
  <c r="I66" i="1"/>
  <c r="H66" i="1"/>
  <c r="D65" i="1"/>
  <c r="D64" i="1" s="1"/>
  <c r="E69" i="1"/>
  <c r="E66" i="1"/>
  <c r="E32" i="1"/>
  <c r="I65" i="1" l="1"/>
  <c r="I64" i="1" s="1"/>
  <c r="H187" i="1"/>
  <c r="I187" i="1"/>
  <c r="E65" i="1"/>
  <c r="H65" i="1"/>
  <c r="H64" i="1" s="1"/>
  <c r="D169" i="1" l="1"/>
  <c r="D121" i="1"/>
  <c r="E201" i="1"/>
  <c r="I170" i="1"/>
  <c r="I169" i="1" s="1"/>
  <c r="H170" i="1"/>
  <c r="H169" i="1" s="1"/>
  <c r="E170" i="1"/>
  <c r="E169" i="1" s="1"/>
  <c r="E145" i="1"/>
  <c r="I124" i="1"/>
  <c r="I121" i="1" s="1"/>
  <c r="H124" i="1"/>
  <c r="H121" i="1" s="1"/>
  <c r="E124" i="1"/>
  <c r="E121" i="1" s="1"/>
  <c r="I90" i="1"/>
  <c r="H90" i="1"/>
  <c r="E90" i="1"/>
  <c r="D219" i="1" l="1"/>
  <c r="E219" i="1"/>
  <c r="D200" i="1"/>
  <c r="D199" i="1" s="1"/>
  <c r="D175" i="1"/>
  <c r="D174" i="1" s="1"/>
  <c r="D173" i="1" s="1"/>
  <c r="D172" i="1" s="1"/>
  <c r="D183" i="1"/>
  <c r="D182" i="1" s="1"/>
  <c r="D181" i="1" s="1"/>
  <c r="D180" i="1" s="1"/>
  <c r="D137" i="1" l="1"/>
  <c r="D118" i="1"/>
  <c r="D104" i="1"/>
  <c r="D103" i="1" s="1"/>
  <c r="D86" i="1"/>
  <c r="E218" i="1"/>
  <c r="I210" i="1"/>
  <c r="H210" i="1"/>
  <c r="E210" i="1"/>
  <c r="I200" i="1"/>
  <c r="I199" i="1" s="1"/>
  <c r="H200" i="1"/>
  <c r="H199" i="1" s="1"/>
  <c r="E200" i="1"/>
  <c r="E199" i="1" s="1"/>
  <c r="E190" i="1"/>
  <c r="I184" i="1"/>
  <c r="I183" i="1" s="1"/>
  <c r="I182" i="1" s="1"/>
  <c r="I181" i="1" s="1"/>
  <c r="I180" i="1" s="1"/>
  <c r="H184" i="1"/>
  <c r="H183" i="1" s="1"/>
  <c r="H182" i="1" s="1"/>
  <c r="H181" i="1" s="1"/>
  <c r="H180" i="1" s="1"/>
  <c r="E184" i="1"/>
  <c r="E183" i="1" s="1"/>
  <c r="E182" i="1" s="1"/>
  <c r="E181" i="1" s="1"/>
  <c r="E180" i="1" s="1"/>
  <c r="I176" i="1"/>
  <c r="I175" i="1" s="1"/>
  <c r="I174" i="1" s="1"/>
  <c r="I173" i="1" s="1"/>
  <c r="I172" i="1" s="1"/>
  <c r="H176" i="1"/>
  <c r="H175" i="1" s="1"/>
  <c r="H174" i="1" s="1"/>
  <c r="H173" i="1" s="1"/>
  <c r="H172" i="1" s="1"/>
  <c r="E176" i="1"/>
  <c r="E175" i="1" s="1"/>
  <c r="E174" i="1" s="1"/>
  <c r="E173" i="1" s="1"/>
  <c r="E172" i="1" s="1"/>
  <c r="I145" i="1"/>
  <c r="I144" i="1" s="1"/>
  <c r="I143" i="1" s="1"/>
  <c r="I142" i="1" s="1"/>
  <c r="H145" i="1"/>
  <c r="H144" i="1" s="1"/>
  <c r="H143" i="1" s="1"/>
  <c r="H142" i="1" s="1"/>
  <c r="E144" i="1"/>
  <c r="E143" i="1" s="1"/>
  <c r="E142" i="1" s="1"/>
  <c r="I138" i="1"/>
  <c r="I137" i="1" s="1"/>
  <c r="H138" i="1"/>
  <c r="H137" i="1" s="1"/>
  <c r="E138" i="1"/>
  <c r="E137" i="1" s="1"/>
  <c r="I135" i="1"/>
  <c r="H135" i="1"/>
  <c r="E135" i="1"/>
  <c r="I127" i="1"/>
  <c r="H127" i="1"/>
  <c r="E127" i="1"/>
  <c r="I119" i="1"/>
  <c r="I118" i="1" s="1"/>
  <c r="H119" i="1"/>
  <c r="H118" i="1" s="1"/>
  <c r="E119" i="1"/>
  <c r="E118" i="1" s="1"/>
  <c r="I116" i="1"/>
  <c r="H116" i="1"/>
  <c r="I112" i="1"/>
  <c r="H112" i="1"/>
  <c r="E116" i="1"/>
  <c r="I106" i="1"/>
  <c r="I105" i="1" s="1"/>
  <c r="I104" i="1" s="1"/>
  <c r="I103" i="1" s="1"/>
  <c r="H106" i="1"/>
  <c r="H105" i="1" s="1"/>
  <c r="H104" i="1" s="1"/>
  <c r="H103" i="1" s="1"/>
  <c r="E106" i="1"/>
  <c r="E105" i="1" s="1"/>
  <c r="E104" i="1" s="1"/>
  <c r="E103" i="1" s="1"/>
  <c r="I87" i="1"/>
  <c r="I86" i="1" s="1"/>
  <c r="I85" i="1" s="1"/>
  <c r="H87" i="1"/>
  <c r="H86" i="1" s="1"/>
  <c r="H85" i="1" s="1"/>
  <c r="E87" i="1"/>
  <c r="E86" i="1" s="1"/>
  <c r="I94" i="1"/>
  <c r="H94" i="1"/>
  <c r="E94" i="1"/>
  <c r="E64" i="1"/>
  <c r="I32" i="1"/>
  <c r="H32" i="1"/>
  <c r="I28" i="1"/>
  <c r="H28" i="1"/>
  <c r="E28" i="1"/>
  <c r="E189" i="1" l="1"/>
  <c r="E188" i="1" s="1"/>
  <c r="E187" i="1" s="1"/>
  <c r="D85" i="1"/>
  <c r="D84" i="1" s="1"/>
  <c r="D83" i="1" s="1"/>
  <c r="D81" i="1" s="1"/>
  <c r="D79" i="1" s="1"/>
  <c r="E85" i="1"/>
  <c r="E84" i="1" s="1"/>
  <c r="E83" i="1" s="1"/>
  <c r="E82" i="1" s="1"/>
  <c r="E81" i="1" s="1"/>
  <c r="E79" i="1" s="1"/>
  <c r="I84" i="1"/>
  <c r="H84" i="1"/>
  <c r="I83" i="1" l="1"/>
  <c r="I82" i="1" s="1"/>
  <c r="I81" i="1" s="1"/>
  <c r="I79" i="1" s="1"/>
  <c r="H83" i="1"/>
  <c r="H82" i="1" s="1"/>
  <c r="H81" i="1" s="1"/>
  <c r="H79" i="1" s="1"/>
  <c r="I220" i="1"/>
  <c r="L220" i="1" s="1"/>
  <c r="H220" i="1"/>
  <c r="F220" i="1"/>
  <c r="I206" i="1"/>
  <c r="I205" i="1" s="1"/>
  <c r="I204" i="1" s="1"/>
  <c r="H206" i="1"/>
  <c r="H205" i="1" s="1"/>
  <c r="H204" i="1" s="1"/>
  <c r="E206" i="1"/>
  <c r="E205" i="1" s="1"/>
  <c r="E204" i="1" s="1"/>
  <c r="I214" i="1"/>
  <c r="I213" i="1" s="1"/>
  <c r="H214" i="1"/>
  <c r="H213" i="1" s="1"/>
  <c r="E214" i="1"/>
  <c r="E213" i="1" s="1"/>
  <c r="I209" i="1"/>
  <c r="E209" i="1"/>
  <c r="I166" i="1"/>
  <c r="H166" i="1"/>
  <c r="E166" i="1"/>
  <c r="E165" i="1" s="1"/>
  <c r="E164" i="1" s="1"/>
  <c r="I160" i="1"/>
  <c r="I159" i="1" s="1"/>
  <c r="H160" i="1"/>
  <c r="H159" i="1" s="1"/>
  <c r="E160" i="1"/>
  <c r="E159" i="1" s="1"/>
  <c r="I133" i="1"/>
  <c r="H133" i="1"/>
  <c r="H126" i="1" s="1"/>
  <c r="H111" i="1" s="1"/>
  <c r="E133" i="1"/>
  <c r="I76" i="1"/>
  <c r="H76" i="1"/>
  <c r="E76" i="1"/>
  <c r="I73" i="1"/>
  <c r="H73" i="1"/>
  <c r="E73" i="1"/>
  <c r="I59" i="1"/>
  <c r="I58" i="1" s="1"/>
  <c r="H59" i="1"/>
  <c r="H58" i="1" s="1"/>
  <c r="E59" i="1"/>
  <c r="I56" i="1"/>
  <c r="H56" i="1"/>
  <c r="E56" i="1"/>
  <c r="I53" i="1"/>
  <c r="H53" i="1"/>
  <c r="E53" i="1"/>
  <c r="D213" i="1"/>
  <c r="H209" i="1"/>
  <c r="D209" i="1"/>
  <c r="D205" i="1"/>
  <c r="D204" i="1" s="1"/>
  <c r="D165" i="1"/>
  <c r="D164" i="1" s="1"/>
  <c r="D159" i="1"/>
  <c r="D126" i="1"/>
  <c r="D111" i="1" s="1"/>
  <c r="D110" i="1" l="1"/>
  <c r="D109" i="1" s="1"/>
  <c r="D108" i="1" s="1"/>
  <c r="H165" i="1"/>
  <c r="H164" i="1" s="1"/>
  <c r="I165" i="1"/>
  <c r="I164" i="1" s="1"/>
  <c r="H110" i="1"/>
  <c r="H109" i="1" s="1"/>
  <c r="H108" i="1" s="1"/>
  <c r="H101" i="1" s="1"/>
  <c r="K220" i="1"/>
  <c r="E58" i="1"/>
  <c r="F59" i="1"/>
  <c r="G59" i="1"/>
  <c r="E208" i="1"/>
  <c r="E198" i="1" s="1"/>
  <c r="E126" i="1"/>
  <c r="E111" i="1" s="1"/>
  <c r="F127" i="1"/>
  <c r="G127" i="1"/>
  <c r="F76" i="1"/>
  <c r="D208" i="1"/>
  <c r="D198" i="1" s="1"/>
  <c r="J220" i="1"/>
  <c r="G220" i="1"/>
  <c r="H208" i="1"/>
  <c r="I208" i="1"/>
  <c r="I126" i="1"/>
  <c r="I111" i="1" s="1"/>
  <c r="E75" i="1"/>
  <c r="I75" i="1"/>
  <c r="H75" i="1"/>
  <c r="I72" i="1"/>
  <c r="H72" i="1"/>
  <c r="D75" i="1"/>
  <c r="D52" i="1"/>
  <c r="D19" i="1"/>
  <c r="H198" i="1" l="1"/>
  <c r="H178" i="1" s="1"/>
  <c r="I198" i="1"/>
  <c r="I178" i="1" s="1"/>
  <c r="E178" i="1"/>
  <c r="D178" i="1"/>
  <c r="E110" i="1"/>
  <c r="E109" i="1" s="1"/>
  <c r="E108" i="1" s="1"/>
  <c r="E101" i="1" s="1"/>
  <c r="I110" i="1"/>
  <c r="I109" i="1" s="1"/>
  <c r="I108" i="1" s="1"/>
  <c r="I101" i="1" s="1"/>
  <c r="G126" i="1"/>
  <c r="F126" i="1"/>
  <c r="F75" i="1"/>
  <c r="H71" i="1"/>
  <c r="I71" i="1"/>
  <c r="I63" i="1" l="1"/>
  <c r="I62" i="1" s="1"/>
  <c r="H63" i="1"/>
  <c r="H62" i="1" s="1"/>
  <c r="D14" i="1"/>
  <c r="D13" i="1" s="1"/>
  <c r="E217" i="1"/>
  <c r="H219" i="1"/>
  <c r="E163" i="1"/>
  <c r="D163" i="1"/>
  <c r="E162" i="1"/>
  <c r="D162" i="1"/>
  <c r="H163" i="1"/>
  <c r="H162" i="1"/>
  <c r="I163" i="1"/>
  <c r="D158" i="1"/>
  <c r="D157" i="1"/>
  <c r="E158" i="1"/>
  <c r="H158" i="1"/>
  <c r="E154" i="1"/>
  <c r="E153" i="1" s="1"/>
  <c r="E152" i="1" s="1"/>
  <c r="E151" i="1" s="1"/>
  <c r="D153" i="1"/>
  <c r="D152" i="1" s="1"/>
  <c r="D151" i="1" s="1"/>
  <c r="H154" i="1"/>
  <c r="H153" i="1" s="1"/>
  <c r="H152" i="1" s="1"/>
  <c r="H151" i="1" s="1"/>
  <c r="D144" i="1"/>
  <c r="D143" i="1" s="1"/>
  <c r="E72" i="1"/>
  <c r="E71" i="1" s="1"/>
  <c r="D72" i="1"/>
  <c r="D71" i="1" s="1"/>
  <c r="D63" i="1" s="1"/>
  <c r="E52" i="1"/>
  <c r="H52" i="1"/>
  <c r="E47" i="1"/>
  <c r="H47" i="1"/>
  <c r="H45" i="1"/>
  <c r="H23" i="1"/>
  <c r="E23" i="1"/>
  <c r="H20" i="1"/>
  <c r="H15" i="1"/>
  <c r="H14" i="1" s="1"/>
  <c r="H13" i="1" s="1"/>
  <c r="E15" i="1"/>
  <c r="D149" i="1" l="1"/>
  <c r="E63" i="1"/>
  <c r="E62" i="1" s="1"/>
  <c r="H217" i="1"/>
  <c r="H218" i="1"/>
  <c r="E14" i="1"/>
  <c r="E13" i="1" s="1"/>
  <c r="G15" i="1"/>
  <c r="F15" i="1"/>
  <c r="D217" i="1"/>
  <c r="D218" i="1"/>
  <c r="F71" i="1"/>
  <c r="H19" i="1"/>
  <c r="G52" i="1"/>
  <c r="D62" i="1" l="1"/>
  <c r="F63" i="1"/>
  <c r="G63" i="1"/>
  <c r="L163" i="1"/>
  <c r="K163" i="1"/>
  <c r="K58" i="1" l="1"/>
  <c r="K56" i="1"/>
  <c r="K48" i="1"/>
  <c r="K46" i="1"/>
  <c r="K44" i="1"/>
  <c r="K43" i="1"/>
  <c r="K42" i="1"/>
  <c r="K41" i="1"/>
  <c r="K40" i="1"/>
  <c r="K39" i="1"/>
  <c r="K38" i="1"/>
  <c r="K33" i="1"/>
  <c r="K22" i="1"/>
  <c r="K21" i="1"/>
  <c r="J43" i="1"/>
  <c r="J42" i="1"/>
  <c r="J41" i="1"/>
  <c r="J40" i="1"/>
  <c r="J39" i="1"/>
  <c r="J38" i="1"/>
  <c r="H37" i="1" l="1"/>
  <c r="H27" i="1" s="1"/>
  <c r="E37" i="1"/>
  <c r="E27" i="1" s="1"/>
  <c r="E20" i="1"/>
  <c r="E19" i="1" s="1"/>
  <c r="L164" i="1"/>
  <c r="L159" i="1"/>
  <c r="L156" i="1"/>
  <c r="L155" i="1"/>
  <c r="L75" i="1"/>
  <c r="L58" i="1"/>
  <c r="L56" i="1"/>
  <c r="L48" i="1"/>
  <c r="L46" i="1"/>
  <c r="L44" i="1"/>
  <c r="L43" i="1"/>
  <c r="L42" i="1"/>
  <c r="L41" i="1"/>
  <c r="L40" i="1"/>
  <c r="L39" i="1"/>
  <c r="L38" i="1"/>
  <c r="L36" i="1"/>
  <c r="L35" i="1"/>
  <c r="L33" i="1"/>
  <c r="L26" i="1"/>
  <c r="L25" i="1"/>
  <c r="L24" i="1"/>
  <c r="L22" i="1"/>
  <c r="L21" i="1"/>
  <c r="L17" i="1"/>
  <c r="L16" i="1"/>
  <c r="K164" i="1"/>
  <c r="H157" i="1"/>
  <c r="H149" i="1" s="1"/>
  <c r="H55" i="1"/>
  <c r="H51" i="1" s="1"/>
  <c r="E157" i="1"/>
  <c r="E149" i="1" s="1"/>
  <c r="E55" i="1"/>
  <c r="H18" i="1" l="1"/>
  <c r="H11" i="1" s="1"/>
  <c r="E51" i="1"/>
  <c r="H10" i="1" l="1"/>
  <c r="H150" i="1" s="1"/>
  <c r="H102" i="1"/>
  <c r="E18" i="1"/>
  <c r="E11" i="1" s="1"/>
  <c r="F27" i="1"/>
  <c r="G27" i="1"/>
  <c r="I37" i="1"/>
  <c r="H80" i="1" l="1"/>
  <c r="H179" i="1"/>
  <c r="H12" i="1"/>
  <c r="K37" i="1"/>
  <c r="L37" i="1"/>
  <c r="I162" i="1"/>
  <c r="I158" i="1"/>
  <c r="E10" i="1" l="1"/>
  <c r="E179" i="1" s="1"/>
  <c r="L184" i="1"/>
  <c r="L158" i="1"/>
  <c r="K162" i="1"/>
  <c r="L162" i="1"/>
  <c r="D55" i="1"/>
  <c r="J184" i="1"/>
  <c r="J156" i="1"/>
  <c r="J155" i="1"/>
  <c r="I154" i="1"/>
  <c r="F154" i="1"/>
  <c r="D142" i="1"/>
  <c r="D101" i="1" s="1"/>
  <c r="J75" i="1"/>
  <c r="F58" i="1"/>
  <c r="G56" i="1"/>
  <c r="I55" i="1"/>
  <c r="G53" i="1"/>
  <c r="F52" i="1"/>
  <c r="J48" i="1"/>
  <c r="I47" i="1"/>
  <c r="G47" i="1"/>
  <c r="J46" i="1"/>
  <c r="I45" i="1"/>
  <c r="I27" i="1" s="1"/>
  <c r="G45" i="1"/>
  <c r="J44" i="1"/>
  <c r="F37" i="1"/>
  <c r="J36" i="1"/>
  <c r="J35" i="1"/>
  <c r="J33" i="1"/>
  <c r="F32" i="1"/>
  <c r="G32" i="1"/>
  <c r="J26" i="1"/>
  <c r="J25" i="1"/>
  <c r="J24" i="1"/>
  <c r="I23" i="1"/>
  <c r="I19" i="1" s="1"/>
  <c r="F23" i="1"/>
  <c r="J22" i="1"/>
  <c r="J21" i="1"/>
  <c r="G20" i="1"/>
  <c r="J17" i="1"/>
  <c r="J16" i="1"/>
  <c r="I15" i="1"/>
  <c r="L15" i="1" s="1"/>
  <c r="K47" i="1" l="1"/>
  <c r="E102" i="1"/>
  <c r="E150" i="1"/>
  <c r="E12" i="1"/>
  <c r="E80" i="1"/>
  <c r="D51" i="1"/>
  <c r="K45" i="1"/>
  <c r="L45" i="1"/>
  <c r="K32" i="1"/>
  <c r="L32" i="1"/>
  <c r="F55" i="1"/>
  <c r="J142" i="1"/>
  <c r="L144" i="1"/>
  <c r="L183" i="1"/>
  <c r="K55" i="1"/>
  <c r="L55" i="1"/>
  <c r="K59" i="1"/>
  <c r="L59" i="1"/>
  <c r="I153" i="1"/>
  <c r="L153" i="1" s="1"/>
  <c r="L154" i="1"/>
  <c r="K221" i="1"/>
  <c r="L221" i="1"/>
  <c r="K20" i="1"/>
  <c r="L20" i="1"/>
  <c r="L23" i="1"/>
  <c r="K53" i="1"/>
  <c r="L53" i="1"/>
  <c r="L47" i="1"/>
  <c r="L73" i="1"/>
  <c r="F20" i="1"/>
  <c r="F45" i="1"/>
  <c r="F53" i="1"/>
  <c r="J55" i="1"/>
  <c r="F56" i="1"/>
  <c r="G58" i="1"/>
  <c r="J154" i="1"/>
  <c r="G19" i="1"/>
  <c r="F47" i="1"/>
  <c r="J73" i="1"/>
  <c r="I14" i="1"/>
  <c r="F19" i="1"/>
  <c r="J23" i="1"/>
  <c r="J32" i="1"/>
  <c r="J37" i="1"/>
  <c r="J45" i="1"/>
  <c r="J47" i="1"/>
  <c r="I52" i="1"/>
  <c r="I51" i="1" s="1"/>
  <c r="F73" i="1"/>
  <c r="I157" i="1"/>
  <c r="F184" i="1"/>
  <c r="F157" i="1"/>
  <c r="F14" i="1"/>
  <c r="G14" i="1"/>
  <c r="J20" i="1"/>
  <c r="G37" i="1"/>
  <c r="J53" i="1"/>
  <c r="G55" i="1"/>
  <c r="J58" i="1"/>
  <c r="J15" i="1"/>
  <c r="J56" i="1"/>
  <c r="J59" i="1"/>
  <c r="F144" i="1"/>
  <c r="F159" i="1"/>
  <c r="F187" i="1"/>
  <c r="I219" i="1"/>
  <c r="I218" i="1" s="1"/>
  <c r="J221" i="1"/>
  <c r="L51" i="1" l="1"/>
  <c r="J51" i="1"/>
  <c r="K51" i="1"/>
  <c r="I18" i="1"/>
  <c r="D18" i="1"/>
  <c r="D11" i="1" s="1"/>
  <c r="D10" i="1" s="1"/>
  <c r="D179" i="1" s="1"/>
  <c r="F51" i="1"/>
  <c r="G51" i="1"/>
  <c r="I152" i="1"/>
  <c r="I151" i="1" s="1"/>
  <c r="L157" i="1"/>
  <c r="K52" i="1"/>
  <c r="L52" i="1"/>
  <c r="L142" i="1"/>
  <c r="K219" i="1"/>
  <c r="L219" i="1"/>
  <c r="L181" i="1"/>
  <c r="L14" i="1"/>
  <c r="K14" i="1"/>
  <c r="K19" i="1"/>
  <c r="L19" i="1"/>
  <c r="L72" i="1"/>
  <c r="F153" i="1"/>
  <c r="J153" i="1"/>
  <c r="I13" i="1"/>
  <c r="J19" i="1"/>
  <c r="F72" i="1"/>
  <c r="J144" i="1"/>
  <c r="J14" i="1"/>
  <c r="J159" i="1"/>
  <c r="J52" i="1"/>
  <c r="F219" i="1"/>
  <c r="G219" i="1"/>
  <c r="J181" i="1"/>
  <c r="J157" i="1"/>
  <c r="J72" i="1"/>
  <c r="J219" i="1"/>
  <c r="I217" i="1"/>
  <c r="J183" i="1"/>
  <c r="F151" i="1"/>
  <c r="F152" i="1"/>
  <c r="G13" i="1"/>
  <c r="F13" i="1"/>
  <c r="I11" i="1" l="1"/>
  <c r="D102" i="1"/>
  <c r="D150" i="1"/>
  <c r="D12" i="1"/>
  <c r="D80" i="1"/>
  <c r="I149" i="1"/>
  <c r="K149" i="1" s="1"/>
  <c r="L151" i="1"/>
  <c r="J151" i="1"/>
  <c r="J152" i="1"/>
  <c r="L152" i="1"/>
  <c r="M187" i="1"/>
  <c r="L187" i="1"/>
  <c r="J187" i="1"/>
  <c r="K198" i="1"/>
  <c r="M198" i="1"/>
  <c r="L198" i="1"/>
  <c r="L217" i="1"/>
  <c r="M217" i="1"/>
  <c r="K217" i="1"/>
  <c r="M18" i="1"/>
  <c r="L18" i="1"/>
  <c r="K18" i="1"/>
  <c r="M13" i="1"/>
  <c r="L13" i="1"/>
  <c r="K13" i="1"/>
  <c r="M62" i="1"/>
  <c r="L62" i="1"/>
  <c r="K62" i="1"/>
  <c r="F142" i="1"/>
  <c r="J13" i="1"/>
  <c r="F11" i="1"/>
  <c r="F18" i="1"/>
  <c r="G18" i="1"/>
  <c r="J18" i="1"/>
  <c r="G62" i="1"/>
  <c r="G198" i="1"/>
  <c r="F198" i="1"/>
  <c r="J217" i="1"/>
  <c r="F217" i="1"/>
  <c r="G217" i="1"/>
  <c r="J198" i="1"/>
  <c r="I10" i="1" l="1"/>
  <c r="I179" i="1" s="1"/>
  <c r="J149" i="1"/>
  <c r="L149" i="1"/>
  <c r="L180" i="1"/>
  <c r="J180" i="1"/>
  <c r="L178" i="1"/>
  <c r="K178" i="1"/>
  <c r="M178" i="1"/>
  <c r="G11" i="1"/>
  <c r="F62" i="1"/>
  <c r="J178" i="1"/>
  <c r="J62" i="1"/>
  <c r="K179" i="1" l="1"/>
  <c r="J179" i="1"/>
  <c r="M179" i="1"/>
  <c r="L179" i="1"/>
  <c r="I102" i="1"/>
  <c r="I80" i="1"/>
  <c r="I12" i="1"/>
  <c r="I150" i="1"/>
  <c r="M101" i="1"/>
  <c r="L101" i="1"/>
  <c r="K101" i="1"/>
  <c r="M11" i="1"/>
  <c r="L11" i="1"/>
  <c r="K11" i="1"/>
  <c r="J11" i="1"/>
  <c r="J101" i="1"/>
  <c r="G101" i="1"/>
  <c r="F101" i="1"/>
  <c r="L150" i="1" l="1"/>
  <c r="K150" i="1"/>
  <c r="J150" i="1"/>
  <c r="J12" i="1"/>
  <c r="M12" i="1"/>
  <c r="K12" i="1"/>
  <c r="L12" i="1"/>
  <c r="J80" i="1"/>
  <c r="L80" i="1"/>
  <c r="K102" i="1"/>
  <c r="J102" i="1"/>
  <c r="M102" i="1"/>
  <c r="L102" i="1"/>
  <c r="M10" i="1"/>
  <c r="K10" i="1"/>
  <c r="J10" i="1"/>
  <c r="L10" i="1"/>
  <c r="F149" i="1" l="1"/>
  <c r="G149" i="1"/>
  <c r="F10" i="1"/>
  <c r="G10" i="1"/>
</calcChain>
</file>

<file path=xl/sharedStrings.xml><?xml version="1.0" encoding="utf-8"?>
<sst xmlns="http://schemas.openxmlformats.org/spreadsheetml/2006/main" count="501" uniqueCount="357">
  <si>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</si>
  <si>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</si>
  <si>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</si>
  <si>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</si>
  <si>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</si>
  <si>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</si>
  <si>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</si>
  <si>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</si>
  <si>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</si>
  <si>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</si>
  <si>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</si>
  <si>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</si>
  <si>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</si>
  <si>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</si>
  <si>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</si>
  <si>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</si>
  <si>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</si>
  <si>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>Национальная экономика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</si>
  <si>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</si>
  <si>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</si>
  <si>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</si>
  <si>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</si>
  <si>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Коммунальные услуги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</si>
  <si>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</si>
  <si>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</si>
  <si>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</si>
  <si>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</si>
  <si>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Социальная политика</t>
  </si>
  <si>
    <t>Иные межбюджетные трансферты</t>
  </si>
  <si>
    <t>Национальная безопасность и правоохранительная деятельность</t>
  </si>
  <si>
    <t>Транспорт</t>
  </si>
  <si>
    <t>Жилищное хозяйство</t>
  </si>
  <si>
    <t>Коммунальное хозяйство</t>
  </si>
  <si>
    <t>Поддержка жилищного хозяйства</t>
  </si>
  <si>
    <t>Приложение №3</t>
  </si>
  <si>
    <t>утвержденных бюджетных назначений по отчету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</si>
  <si>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</si>
  <si>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</si>
  <si>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</si>
  <si>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</si>
  <si>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</si>
  <si>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</si>
  <si>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</si>
  <si>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</si>
  <si>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</si>
  <si>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</si>
  <si>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</si>
  <si>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</si>
  <si>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Другие общегосударственные расходы</t>
  </si>
  <si>
    <t>Оценка недвижимости , признания прав и регулирования отношений по государственной и муниципальной собственности</t>
  </si>
  <si>
    <t>Закупка товаров, работ и услуг в целях формирования муниципального материального резерва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</si>
  <si>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</si>
  <si>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</si>
  <si>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</si>
  <si>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 xml:space="preserve"> межбюджетные трансферты бюджетам муниципальных районов из бюджетов поселений и  межбюджетные трансферты бюджетам поселений из бюджетов муниципальных районов на осуществление части полномлчий по решению вопросов местного значения, в соответствии с заключенными соглашениями, передаваемые в бюджет района</t>
  </si>
  <si>
    <t>Субсидии юридическим лицам</t>
  </si>
  <si>
    <t>Мероприятия в области жилищного хозяйства</t>
  </si>
  <si>
    <t xml:space="preserve">Инспектор </t>
  </si>
  <si>
    <t>Дорожное хозяйство (дорожные фонды)</t>
  </si>
  <si>
    <t>Председатель</t>
  </si>
  <si>
    <t>Аппарат органов местного самоуправления</t>
  </si>
  <si>
    <t xml:space="preserve"> Сводная бюджетной росписью (СБР)</t>
  </si>
  <si>
    <t>Расходы на обеспечение функций органов местного самоуправления</t>
  </si>
  <si>
    <t>Межбюджетные трансферты бюджетам муниципальных районов из бюджетов поселений</t>
  </si>
  <si>
    <t>Прочие непрограмные расходы</t>
  </si>
  <si>
    <t>Управление муниципальной собственностью</t>
  </si>
  <si>
    <t>Прочие расходы по управлению. Муниципальным имуществом</t>
  </si>
  <si>
    <t>Возмещение расходов на проведение аварийно-восстановительных работ на поврежденных объектах ЖКХ  ( 680)</t>
  </si>
  <si>
    <t xml:space="preserve">Прочая закупка товаров, работ и услуг для обеспечения государственных (муниципальных) нужд </t>
  </si>
  <si>
    <t>Пособия, компенсации и иные социальные выплаты кроме публичных нормативных обязательств (680)</t>
  </si>
  <si>
    <t>Прочие непрограммные расходы органов местного самоуправления</t>
  </si>
  <si>
    <t>Автомобильный транспорт</t>
  </si>
  <si>
    <t xml:space="preserve">Субсидии юридическим лицам
(кроме некоммерческих организаций), индивидуальным
предпринимателям, физическим лицам
</t>
  </si>
  <si>
    <t>Развитие транспортной системы</t>
  </si>
  <si>
    <t>Дорожная деятельность</t>
  </si>
  <si>
    <t>Содержание автомобильных дорог общего пользования в границах населенных пунктов</t>
  </si>
  <si>
    <t xml:space="preserve"> Содержание объектов недвижимого имущества муниципальной собственности</t>
  </si>
  <si>
    <t>Оплата расходов за содержание мест захоронения</t>
  </si>
  <si>
    <t>Прочие  мероприятия по благоустройству городских округов и поселений</t>
  </si>
  <si>
    <t>Организация и содержание мест захоронения бытовых отходов</t>
  </si>
  <si>
    <t>Прочие мероприятия по благоустройству.</t>
  </si>
  <si>
    <t>Пенсионное обеспечение</t>
  </si>
  <si>
    <t>Межбюджетные трансферты</t>
  </si>
  <si>
    <t>Прочие непрограммные расходф</t>
  </si>
  <si>
    <t>Прочие работы, услуги</t>
  </si>
  <si>
    <t>Работы услуги по содержанию имущества</t>
  </si>
  <si>
    <t>Увеличение стомости матриальных запасов</t>
  </si>
  <si>
    <t>Безвозмездные еперчисления организациям, за исключением государственных и муниципальных организаций</t>
  </si>
  <si>
    <t>Перечисления другим бюджетам бюджетной системы РФ</t>
  </si>
  <si>
    <t>Обеспечение проведение выборов</t>
  </si>
  <si>
    <t>Иные выплаты персоналу государственных (муниципальных) органов, 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</si>
  <si>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</si>
  <si>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Прочие непрограммые расходы в рамках непрограммых расходов органов местного самоуправления и муниципальных учреждений</t>
  </si>
  <si>
    <t>Выполнение других обязательств государства</t>
  </si>
  <si>
    <t xml:space="preserve">  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</si>
  <si>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</si>
  <si>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</si>
  <si>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Прочие непрограммные расходы органов местного самоуправления и муниципальных учреждений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</si>
  <si>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</si>
  <si>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</si>
  <si>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по оплате труда работников органов местного самоуправления</t>
  </si>
  <si>
    <t xml:space="preserve"> Фонд оплаты труда государственных (муниципальных) органов и  взносы по обязательному социальному страхованию</t>
  </si>
  <si>
    <t>Начисление на выплаты по оплате труда</t>
  </si>
  <si>
    <t xml:space="preserve"> Закупка товаров, работ и услуг в сфере информационно-коммуникационных технологий</t>
  </si>
  <si>
    <t xml:space="preserve"> Органы юстиции</t>
  </si>
  <si>
    <t>Государственная  регистрация актов гражданского состояния</t>
  </si>
  <si>
    <t>Защита населения и территории от чрезвычайных ситуаций природного и техногенного характера, гражданской обороны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</si>
  <si>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</si>
  <si>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 Закупка товаров, работ, услуг в целях формирования государственного материального резерва вне рамок государственного оборонного заказа</t>
  </si>
  <si>
    <t xml:space="preserve"> Выплата гражданам пострадавшим в связи с ЧС, материальная помощь в связи с частичной утратой имущества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</si>
  <si>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</si>
  <si>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Работы, услуги по содержанию имущества</t>
  </si>
  <si>
    <t>Другие вопросы в области национальной экономики</t>
  </si>
  <si>
    <t>Прочие непрограммые расходы органов местного самоуправления и муниципальных учреждений</t>
  </si>
  <si>
    <t xml:space="preserve"> Управление земельными ресурсами</t>
  </si>
  <si>
    <t>Мероприятия по землеустройству и землепользованию</t>
  </si>
  <si>
    <t>Прочие работы,услуги</t>
  </si>
  <si>
    <t>Увеличение тоимости материальных запасов</t>
  </si>
  <si>
    <t xml:space="preserve"> Освещение улиц</t>
  </si>
  <si>
    <t>Освещение улиц</t>
  </si>
  <si>
    <t>Иные выплаты персоналу государственных (муниципальных) органов, за исключением фонда оплаты труда</t>
  </si>
  <si>
    <t xml:space="preserve">Транспортные услуги </t>
  </si>
  <si>
    <t>Подготовка населения и организаций к действиям в чрезвычайной ситуации в мирное и военное время</t>
  </si>
  <si>
    <t>Закупка товаров, работ, услуг в целях формирования государственного материального резерва</t>
  </si>
  <si>
    <t>Закупка и доставка дизельного топлива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</si>
  <si>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</si>
  <si>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</si>
  <si>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Резерв средств дорожного фонда</t>
  </si>
  <si>
    <t>Резервные средства</t>
  </si>
  <si>
    <t>Поддержка коммунального хозяйства</t>
  </si>
  <si>
    <t>Мероприятия в области коммунального хозяйства</t>
  </si>
  <si>
    <t>Содержание и текущий ремонт объектов коммунального хозяйства сельского поселения</t>
  </si>
  <si>
    <t>УДЕЛЬНЫЙ ВЕС, (%)</t>
  </si>
  <si>
    <t>Прочие работы услуги</t>
  </si>
  <si>
    <t>Работы по содержанию имущества</t>
  </si>
  <si>
    <t>921 01 00 0000000 000 000</t>
  </si>
  <si>
    <t>921 01 02 0000000 000 000</t>
  </si>
  <si>
    <t>921 01 02 8110000 000 000</t>
  </si>
  <si>
    <t>921 01 02 8110005 121 000</t>
  </si>
  <si>
    <t>921 01 02 8110005121 211</t>
  </si>
  <si>
    <t>921 01 02 81100005 121 213</t>
  </si>
  <si>
    <t>921 01 04 0000000 000 000</t>
  </si>
  <si>
    <t>921 01 04 8310005 000 000</t>
  </si>
  <si>
    <t>921 01 04 8310005 121 000</t>
  </si>
  <si>
    <t>921 01 04 8310005 121 211</t>
  </si>
  <si>
    <t>921 01 04 8310005 121 213</t>
  </si>
  <si>
    <t>921 01 04 8310005 122 000</t>
  </si>
  <si>
    <t>921 01 04 8310005 122 212</t>
  </si>
  <si>
    <t>921 01 04 8310005 122 222</t>
  </si>
  <si>
    <t>921 01 04 8310005 122 226</t>
  </si>
  <si>
    <t>921 01 04 8310006 000 000</t>
  </si>
  <si>
    <t>921 01 04 8310006 122 000</t>
  </si>
  <si>
    <t>921 01 04 8310006 122 212</t>
  </si>
  <si>
    <t>921 01 04 8310006 122 222</t>
  </si>
  <si>
    <t>921 01 04 8310006 122 226</t>
  </si>
  <si>
    <t>921 01 04 8310006 242 000</t>
  </si>
  <si>
    <t>921 01 04 8310006 242 221</t>
  </si>
  <si>
    <t>921 01 04 8310006 242 225</t>
  </si>
  <si>
    <t>921 01 04 8310006 242 226</t>
  </si>
  <si>
    <t>921 01 04 8310006242 340</t>
  </si>
  <si>
    <t>921 01 04 8310006 244 000</t>
  </si>
  <si>
    <t>921 01 04 8310006 244 221</t>
  </si>
  <si>
    <t>921 01 04 8310006 244 222</t>
  </si>
  <si>
    <t>921 01 04 8310006 244 223</t>
  </si>
  <si>
    <t>921 01 04 8310006 244 225</t>
  </si>
  <si>
    <t>921 01 04 8310006 244 226</t>
  </si>
  <si>
    <t>921 01 04 8310006 244 310</t>
  </si>
  <si>
    <t>921 01 04 8310006 244 340</t>
  </si>
  <si>
    <t>921 01 04 8310006 851 000</t>
  </si>
  <si>
    <t>921 01 04 8310006 851 290</t>
  </si>
  <si>
    <t>921 01 04 8310006 852 000</t>
  </si>
  <si>
    <t>921 01 04 8310006 852 290</t>
  </si>
  <si>
    <t>921 01 04 4310000 000 000</t>
  </si>
  <si>
    <t>921 01 04 4310001 000 000</t>
  </si>
  <si>
    <t>921 01 04 8310001 540 000</t>
  </si>
  <si>
    <t>921 01 04 8310001 540 251</t>
  </si>
  <si>
    <t>921 01 04 4310002 000 000</t>
  </si>
  <si>
    <t>921 01 04 4310002 540 000</t>
  </si>
  <si>
    <t>921 01 04 4310002 540 251</t>
  </si>
  <si>
    <t>921 01 04 4310003 000 000</t>
  </si>
  <si>
    <t>921 01 04 4310003 540 000</t>
  </si>
  <si>
    <t>921 01 04 4310003 540 251</t>
  </si>
  <si>
    <t>921 01 07 0000000 000 000</t>
  </si>
  <si>
    <t>921 01 13 0000000 000 000</t>
  </si>
  <si>
    <t>921 801 13 9900000 000 000</t>
  </si>
  <si>
    <t>921 01 13 9910000 000 000</t>
  </si>
  <si>
    <t>921 01 13 9920000 000 000</t>
  </si>
  <si>
    <t>921 01 13 9920009 000 000</t>
  </si>
  <si>
    <t>921 01 13 9920009 244 000</t>
  </si>
  <si>
    <t>921 01 13 9920009 244 226</t>
  </si>
  <si>
    <t>921 01 13 9920341 000 000</t>
  </si>
  <si>
    <t>921 01 13 9920341 244 000</t>
  </si>
  <si>
    <t>921 01 13 9920341 244 226</t>
  </si>
  <si>
    <t>921 01 13 9920341 244 290</t>
  </si>
  <si>
    <t>921 02 00 000000 000 000</t>
  </si>
  <si>
    <t>921 02 03 000000 000 000</t>
  </si>
  <si>
    <t>921 02 03 990000 000 000</t>
  </si>
  <si>
    <t>921 02 03 991000 000 000</t>
  </si>
  <si>
    <t>921 02 03 9915118 000 000</t>
  </si>
  <si>
    <t>921 02 03 9915118 121 000</t>
  </si>
  <si>
    <t>921 02 03 9915118 121 211</t>
  </si>
  <si>
    <t>921 02 03 9915118 121 213</t>
  </si>
  <si>
    <t>921 02 03 9915118 122 000</t>
  </si>
  <si>
    <t>921 02 03 9915118 122 212</t>
  </si>
  <si>
    <t>921 02 03 9915118 122 222</t>
  </si>
  <si>
    <t>921 02 03 9915118 122 226</t>
  </si>
  <si>
    <t>921 02 03 9915118 242 000</t>
  </si>
  <si>
    <t>921 02 03 9915118 242 221</t>
  </si>
  <si>
    <t>921 02 03 9915118 244 000</t>
  </si>
  <si>
    <t>921 02 03 9915118 244 223</t>
  </si>
  <si>
    <t>921 02 03 9915118 244 310</t>
  </si>
  <si>
    <t>921 02 03 9915118 244 340</t>
  </si>
  <si>
    <t>921 03 00 0000000 000 000</t>
  </si>
  <si>
    <t>921 03 04 0000000 000 000</t>
  </si>
  <si>
    <t>921 03 04 8320000 000 000</t>
  </si>
  <si>
    <t>921 03 04 8325930 000 000</t>
  </si>
  <si>
    <t>921 03 04 8325930 244 000</t>
  </si>
  <si>
    <t>921 03 04 8325930 244 340</t>
  </si>
  <si>
    <t>921 03 09 9900000 000 000</t>
  </si>
  <si>
    <t>921 03 09 9910000 000 000</t>
  </si>
  <si>
    <t>921 03 09 9910010 000 000</t>
  </si>
  <si>
    <t>921 03 09 9910010 232 000</t>
  </si>
  <si>
    <t>921 03 09 9910010 232 222</t>
  </si>
  <si>
    <t>921 03 09 9910010 232 290</t>
  </si>
  <si>
    <t>921 03 09 9910010 232 310</t>
  </si>
  <si>
    <t>921 03 09 9910010 244 000</t>
  </si>
  <si>
    <t>921 03 09 9910010 244 290</t>
  </si>
  <si>
    <t>921 03 09 9910047 000 000</t>
  </si>
  <si>
    <t>921 03 09 9910047 232 000</t>
  </si>
  <si>
    <t>921 03 09 9910047 232 340</t>
  </si>
  <si>
    <t>921 03 09 9910106 000 000</t>
  </si>
  <si>
    <t>921 03 09 9910106 810 000</t>
  </si>
  <si>
    <t>921 03 09 9910106 810 241</t>
  </si>
  <si>
    <t>921 03 09 9915104 000 000</t>
  </si>
  <si>
    <t>921 03 09 9915104 244 000</t>
  </si>
  <si>
    <t>921 03 09 9915104 244 222</t>
  </si>
  <si>
    <t>921 03 09 9915104 244 223</t>
  </si>
  <si>
    <t>921 03 09 9915104 244 225</t>
  </si>
  <si>
    <t>921 03 09 9915104 244 226</t>
  </si>
  <si>
    <t>921 03 09 9915104 244 340</t>
  </si>
  <si>
    <t>921 03 09 9915104 321 000</t>
  </si>
  <si>
    <t>921 03 09 9915104 321 290</t>
  </si>
  <si>
    <t>921 03 09 9915168 000 000</t>
  </si>
  <si>
    <t>921 03 09 9915168 244 000</t>
  </si>
  <si>
    <t>921 03 09 9915168 244 225</t>
  </si>
  <si>
    <t>921 03 10 0000000 000 000</t>
  </si>
  <si>
    <t>921 03 10 9910000 000 000</t>
  </si>
  <si>
    <t>921 03 10 9910011 000 000</t>
  </si>
  <si>
    <t>921 03 10 9910011 244 000</t>
  </si>
  <si>
    <t>921 03 10 9910011 244 225</t>
  </si>
  <si>
    <t>921 03 10 9910011 244 310</t>
  </si>
  <si>
    <t>921 03 10 9910011 244 340</t>
  </si>
  <si>
    <t>921 04 00 0000000 000 000</t>
  </si>
  <si>
    <t>921 04 01 0000000 000 000</t>
  </si>
  <si>
    <t>921 04 01 9915000 000 000</t>
  </si>
  <si>
    <t>921 04 01 9915083 000 000</t>
  </si>
  <si>
    <t>921 04 01 9915083 244 000</t>
  </si>
  <si>
    <t>921 04 01 99150836 244 225</t>
  </si>
  <si>
    <t>921 04 01 9915083 244 340</t>
  </si>
  <si>
    <t>921 04 08 0000000 000 000</t>
  </si>
  <si>
    <t>921 04 08 8410000 000 000</t>
  </si>
  <si>
    <t>921 04 08 8410014 000 000</t>
  </si>
  <si>
    <t>921 04 08 8410014 810 000</t>
  </si>
  <si>
    <t>921 04 08 8410014 810 242</t>
  </si>
  <si>
    <t>921 04 09 0000000 000 000</t>
  </si>
  <si>
    <t>921 04 09 84000000 000 000</t>
  </si>
  <si>
    <t>921 04 09 84200000 000 000</t>
  </si>
  <si>
    <t>921 04 09 84200016 000 000</t>
  </si>
  <si>
    <t>921 04 09 84200016 244 000</t>
  </si>
  <si>
    <t>921 04 09 84200016 244 225</t>
  </si>
  <si>
    <t>921 04 09 84200016 244 340</t>
  </si>
  <si>
    <t>921 04 09 8420021 000 000</t>
  </si>
  <si>
    <t>921 04 09 8420021 870 000</t>
  </si>
  <si>
    <t>921 04 09 8420021 870 290</t>
  </si>
  <si>
    <t>921 04 12 0000000 000 000</t>
  </si>
  <si>
    <t>921 04 12 9900000 000 000</t>
  </si>
  <si>
    <t>921 04 12 9930000 000 000</t>
  </si>
  <si>
    <t>921 04 12 9930012 000 000</t>
  </si>
  <si>
    <t>921 04 12 9930012 244 000</t>
  </si>
  <si>
    <t>921 04 12 9930012 244 226</t>
  </si>
  <si>
    <t>921 05 00 0000000 000 000</t>
  </si>
  <si>
    <t>921 05 01 0000000 000 000</t>
  </si>
  <si>
    <t>921 05 01 8500000 000 000</t>
  </si>
  <si>
    <t>921 05 01 8530000 000 000</t>
  </si>
  <si>
    <t>921 05 01 8530028 000 000</t>
  </si>
  <si>
    <t>921 05 01 8530028 244 000</t>
  </si>
  <si>
    <t>921 05 01 8530028 2440 225</t>
  </si>
  <si>
    <t>921 05 01 8530028 2440 340</t>
  </si>
  <si>
    <t>921 05 02 0000000 000 000</t>
  </si>
  <si>
    <t>921 05 02 8600000 000 000</t>
  </si>
  <si>
    <t>921 05 02 8630000 000 000</t>
  </si>
  <si>
    <t>921 05 02 8630034 000 000</t>
  </si>
  <si>
    <t>921 05 02 8630034 244 000</t>
  </si>
  <si>
    <t>921 05 02 8630034 244 225</t>
  </si>
  <si>
    <t>921 05 02 8630034 244 226</t>
  </si>
  <si>
    <t>921 05 02 8630034 244 310</t>
  </si>
  <si>
    <t>921 805 02 8630034 244 340</t>
  </si>
  <si>
    <t>921 05 02 9910008 244 000</t>
  </si>
  <si>
    <t>921 05 02 9910008 244 225</t>
  </si>
  <si>
    <t>921 05 03 0000000 000 000</t>
  </si>
  <si>
    <t>921 05 03 78710000 000 000</t>
  </si>
  <si>
    <t>921 05 03 8710036 000 000</t>
  </si>
  <si>
    <t>921 05 03 8710036 244 000</t>
  </si>
  <si>
    <t>921 05 03 8710036 244 223</t>
  </si>
  <si>
    <t>921 05 03 8710036 244 340</t>
  </si>
  <si>
    <t>921 05 03 8730000 000 000</t>
  </si>
  <si>
    <t>921 05 03 8730038 000 000</t>
  </si>
  <si>
    <t>921 05 03 8730038 244 000</t>
  </si>
  <si>
    <t>921 05 03 8730038 244 225</t>
  </si>
  <si>
    <t>921 05 03 8740000 000 000</t>
  </si>
  <si>
    <t>921 05 03 8740039 000 000</t>
  </si>
  <si>
    <t>921 05 03 8740039 244 000</t>
  </si>
  <si>
    <t>921 05 03 8740039 244 222</t>
  </si>
  <si>
    <t>921 05 03 8740039 244 225</t>
  </si>
  <si>
    <t>921 05 03 8740040 000 000</t>
  </si>
  <si>
    <t>921 05 03 8740040 244 000</t>
  </si>
  <si>
    <t>921 05 03 8740040 244 225</t>
  </si>
  <si>
    <t>921 05 03 8740040 244 340</t>
  </si>
  <si>
    <t>921 10 000000000 000 000</t>
  </si>
  <si>
    <t>921 10 01 0000000 000 000</t>
  </si>
  <si>
    <t>921 10 01 4310004 000 000</t>
  </si>
  <si>
    <t>921 10 01 4310004 540 000</t>
  </si>
  <si>
    <t>921 10 01 4310004 540 251</t>
  </si>
  <si>
    <t>921 03 09 0000000 000 000</t>
  </si>
  <si>
    <t>921 01 13 9910045 000 000</t>
  </si>
  <si>
    <t>921 01 13 9910045 244 000</t>
  </si>
  <si>
    <t>921 01 13 9910045 244 290</t>
  </si>
  <si>
    <t>921 01 13 9910045 852 000</t>
  </si>
  <si>
    <t>921 01 13 9910045 852 290</t>
  </si>
  <si>
    <t>921 03 09 9910115 321 000</t>
  </si>
  <si>
    <t>921 03 09 9910144 321 000</t>
  </si>
  <si>
    <t>921 03 09 9910144 321 290</t>
  </si>
  <si>
    <t>921 01 13 9910045 244 223</t>
  </si>
  <si>
    <t>921 02 03 9915118 244 222</t>
  </si>
  <si>
    <t>Тринспортные услуги</t>
  </si>
  <si>
    <t>921 03 09 9910115 321 290</t>
  </si>
  <si>
    <t>Исполнено  по  отчету за 2014 год        (ф.0503317)</t>
  </si>
  <si>
    <t xml:space="preserve">исполнения расходов бюджета сельского поселения "Село Дуди" Ульчского муниципального района                                      Хабаровского края за 2015 год </t>
  </si>
  <si>
    <t>(в рублях)</t>
  </si>
  <si>
    <t>Решением о бюджете от 16.12.2015 № 26</t>
  </si>
  <si>
    <t>Отклонение исполненных бюджетных назначений за 2015 год от</t>
  </si>
  <si>
    <t>отчета за 2014 год</t>
  </si>
  <si>
    <t>921 01 04 8310006 853 290</t>
  </si>
  <si>
    <t>921 01 04 8310006 853 000</t>
  </si>
  <si>
    <t>Иные выплаты населению</t>
  </si>
  <si>
    <t>921 03 09 9919С59 360 290</t>
  </si>
  <si>
    <t>921 03 09 991С59 360 000</t>
  </si>
  <si>
    <t>Отклонение СБР от Решения о бюджете</t>
  </si>
  <si>
    <t>В.В.Камерилов</t>
  </si>
  <si>
    <t>Сумма (гр.5-гр.4)</t>
  </si>
  <si>
    <t>% гр.5:гр.4х100</t>
  </si>
  <si>
    <t>Сумма (гр.9-гр.8)</t>
  </si>
  <si>
    <t>% гр.9:гр.8х100</t>
  </si>
  <si>
    <t>Сумма (гр.9-гр.3)</t>
  </si>
  <si>
    <t>% гр.9:гр.3х100%</t>
  </si>
  <si>
    <t>Утверждено бюджетных назначений по отчету за 2015 год                        (ф. 0503117)</t>
  </si>
  <si>
    <t>Исполнено  по  отчету за 2015 год        (ф.0503117)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</si>
</sst>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4" fontId="11" fillId="2" borderId="3" xfId="0" applyNumberFormat="1" applyFont="1" applyFill="1" applyBorder="1" applyAlignment="1">
      <alignment horizontal="center" wrapText="1"/>
    </xf>
    <xf numFmtId="0" fontId="17" fillId="0" borderId="0" xfId="0" applyFont="1"/>
    <xf numFmtId="0" fontId="0" fillId="2" borderId="0" xfId="0" applyFill="1"/>
    <xf numFmtId="1" fontId="3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justify" wrapText="1"/>
    </xf>
    <xf numFmtId="49" fontId="9" fillId="2" borderId="3" xfId="0" applyNumberFormat="1" applyFont="1" applyFill="1" applyBorder="1" applyAlignment="1">
      <alignment horizontal="center" wrapText="1"/>
    </xf>
    <xf numFmtId="4" fontId="10" fillId="2" borderId="3" xfId="0" applyNumberFormat="1" applyFont="1" applyFill="1" applyBorder="1" applyAlignment="1">
      <alignment horizontal="center" wrapText="1"/>
    </xf>
    <xf numFmtId="4" fontId="9" fillId="2" borderId="3" xfId="0" applyNumberFormat="1" applyFont="1" applyFill="1" applyBorder="1" applyAlignment="1">
      <alignment horizontal="center" wrapText="1"/>
    </xf>
    <xf numFmtId="49" fontId="9" fillId="2" borderId="3" xfId="0" quotePrefix="1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justify" wrapText="1"/>
    </xf>
    <xf numFmtId="49" fontId="3" fillId="2" borderId="3" xfId="0" applyNumberFormat="1" applyFont="1" applyFill="1" applyBorder="1" applyAlignment="1">
      <alignment horizontal="center" wrapText="1"/>
    </xf>
    <xf numFmtId="4" fontId="3" fillId="2" borderId="3" xfId="0" applyNumberFormat="1" applyFont="1" applyFill="1" applyBorder="1" applyAlignment="1">
      <alignment horizontal="center" wrapText="1"/>
    </xf>
    <xf numFmtId="0" fontId="13" fillId="2" borderId="3" xfId="0" applyNumberFormat="1" applyFont="1" applyFill="1" applyBorder="1" applyAlignment="1" applyProtection="1">
      <alignment horizontal="left" wrapText="1" indent="1"/>
    </xf>
    <xf numFmtId="49" fontId="13" fillId="2" borderId="3" xfId="0" quotePrefix="1" applyNumberFormat="1" applyFont="1" applyFill="1" applyBorder="1" applyAlignment="1">
      <alignment horizontal="center" wrapText="1"/>
    </xf>
    <xf numFmtId="4" fontId="13" fillId="2" borderId="3" xfId="0" applyNumberFormat="1" applyFont="1" applyFill="1" applyBorder="1" applyAlignment="1" applyProtection="1">
      <alignment horizontal="center" wrapText="1"/>
    </xf>
    <xf numFmtId="4" fontId="14" fillId="2" borderId="3" xfId="0" applyNumberFormat="1" applyFont="1" applyFill="1" applyBorder="1" applyAlignment="1">
      <alignment horizontal="center" wrapText="1"/>
    </xf>
    <xf numFmtId="4" fontId="13" fillId="2" borderId="3" xfId="0" applyNumberFormat="1" applyFont="1" applyFill="1" applyBorder="1" applyAlignment="1">
      <alignment horizontal="center" wrapText="1"/>
    </xf>
    <xf numFmtId="4" fontId="15" fillId="2" borderId="3" xfId="0" applyNumberFormat="1" applyFont="1" applyFill="1" applyBorder="1" applyAlignment="1">
      <alignment horizontal="center" wrapText="1"/>
    </xf>
    <xf numFmtId="0" fontId="9" fillId="2" borderId="3" xfId="0" quotePrefix="1" applyNumberFormat="1" applyFont="1" applyFill="1" applyBorder="1" applyAlignment="1" applyProtection="1">
      <alignment horizontal="center" wrapText="1"/>
    </xf>
    <xf numFmtId="4" fontId="9" fillId="2" borderId="3" xfId="0" applyNumberFormat="1" applyFont="1" applyFill="1" applyBorder="1" applyAlignment="1" applyProtection="1">
      <alignment horizontal="center" wrapText="1"/>
    </xf>
    <xf numFmtId="0" fontId="3" fillId="2" borderId="3" xfId="0" applyNumberFormat="1" applyFont="1" applyFill="1" applyBorder="1" applyAlignment="1" applyProtection="1">
      <alignment horizontal="left" wrapText="1" indent="1"/>
    </xf>
    <xf numFmtId="0" fontId="3" fillId="2" borderId="3" xfId="0" applyNumberFormat="1" applyFont="1" applyFill="1" applyBorder="1" applyAlignment="1" applyProtection="1">
      <alignment horizontal="center" wrapText="1"/>
    </xf>
    <xf numFmtId="4" fontId="3" fillId="2" borderId="3" xfId="0" applyNumberFormat="1" applyFont="1" applyFill="1" applyBorder="1" applyAlignment="1" applyProtection="1">
      <alignment horizontal="center" wrapText="1"/>
    </xf>
    <xf numFmtId="4" fontId="12" fillId="2" borderId="3" xfId="0" applyNumberFormat="1" applyFont="1" applyFill="1" applyBorder="1" applyAlignment="1" applyProtection="1">
      <alignment horizontal="center" wrapText="1"/>
    </xf>
    <xf numFmtId="0" fontId="13" fillId="2" borderId="3" xfId="0" quotePrefix="1" applyNumberFormat="1" applyFont="1" applyFill="1" applyBorder="1" applyAlignment="1" applyProtection="1">
      <alignment horizontal="center" wrapText="1"/>
    </xf>
    <xf numFmtId="0" fontId="3" fillId="2" borderId="3" xfId="0" quotePrefix="1" applyNumberFormat="1" applyFont="1" applyFill="1" applyBorder="1" applyAlignment="1" applyProtection="1">
      <alignment horizontal="center" wrapText="1"/>
    </xf>
    <xf numFmtId="4" fontId="12" fillId="2" borderId="3" xfId="0" applyNumberFormat="1" applyFont="1" applyFill="1" applyBorder="1" applyAlignment="1">
      <alignment horizontal="center" wrapText="1"/>
    </xf>
    <xf numFmtId="4" fontId="14" fillId="2" borderId="3" xfId="0" applyNumberFormat="1" applyFont="1" applyFill="1" applyBorder="1" applyAlignment="1" applyProtection="1">
      <alignment horizontal="center" wrapText="1"/>
    </xf>
    <xf numFmtId="0" fontId="9" fillId="2" borderId="1" xfId="0" applyNumberFormat="1" applyFont="1" applyFill="1" applyBorder="1" applyAlignment="1" applyProtection="1">
      <alignment horizontal="left" wrapText="1" indent="1"/>
    </xf>
    <xf numFmtId="4" fontId="10" fillId="2" borderId="3" xfId="0" applyNumberFormat="1" applyFont="1" applyFill="1" applyBorder="1" applyAlignment="1" applyProtection="1">
      <alignment horizontal="center" wrapText="1"/>
    </xf>
    <xf numFmtId="0" fontId="17" fillId="2" borderId="0" xfId="0" applyFont="1" applyFill="1"/>
    <xf numFmtId="0" fontId="12" fillId="2" borderId="3" xfId="0" applyFont="1" applyFill="1" applyBorder="1" applyAlignment="1">
      <alignment horizontal="justify" vertical="center" wrapText="1"/>
    </xf>
    <xf numFmtId="0" fontId="3" fillId="2" borderId="5" xfId="0" quotePrefix="1" applyNumberFormat="1" applyFont="1" applyFill="1" applyBorder="1" applyAlignment="1" applyProtection="1">
      <alignment horizontal="center" wrapText="1"/>
    </xf>
    <xf numFmtId="0" fontId="0" fillId="2" borderId="0" xfId="0" applyFont="1" applyFill="1"/>
    <xf numFmtId="0" fontId="14" fillId="2" borderId="6" xfId="0" applyFont="1" applyFill="1" applyBorder="1" applyAlignment="1">
      <alignment horizontal="justify" vertical="center" wrapText="1"/>
    </xf>
    <xf numFmtId="0" fontId="21" fillId="2" borderId="0" xfId="0" applyFont="1" applyFill="1"/>
    <xf numFmtId="0" fontId="14" fillId="2" borderId="3" xfId="0" applyFont="1" applyFill="1" applyBorder="1" applyAlignment="1">
      <alignment horizontal="justify" vertical="center" wrapText="1"/>
    </xf>
    <xf numFmtId="0" fontId="13" fillId="2" borderId="5" xfId="0" quotePrefix="1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left" wrapText="1" indent="1"/>
    </xf>
    <xf numFmtId="0" fontId="9" fillId="2" borderId="3" xfId="0" applyNumberFormat="1" applyFont="1" applyFill="1" applyBorder="1" applyAlignment="1" applyProtection="1">
      <alignment horizontal="left" wrapText="1" indent="1"/>
    </xf>
    <xf numFmtId="0" fontId="13" fillId="2" borderId="1" xfId="0" applyNumberFormat="1" applyFont="1" applyFill="1" applyBorder="1" applyAlignment="1" applyProtection="1">
      <alignment horizontal="left" wrapText="1" indent="1"/>
    </xf>
    <xf numFmtId="0" fontId="10" fillId="2" borderId="3" xfId="0" applyFont="1" applyFill="1" applyBorder="1" applyAlignment="1">
      <alignment vertical="center" wrapText="1"/>
    </xf>
    <xf numFmtId="0" fontId="9" fillId="2" borderId="5" xfId="0" quotePrefix="1" applyNumberFormat="1" applyFont="1" applyFill="1" applyBorder="1" applyAlignment="1" applyProtection="1">
      <alignment horizontal="center" wrapText="1"/>
    </xf>
    <xf numFmtId="0" fontId="12" fillId="2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9" fillId="2" borderId="2" xfId="0" applyNumberFormat="1" applyFont="1" applyFill="1" applyBorder="1" applyAlignment="1" applyProtection="1">
      <alignment horizontal="left" wrapText="1" indent="1"/>
    </xf>
    <xf numFmtId="0" fontId="24" fillId="2" borderId="3" xfId="0" applyFont="1" applyFill="1" applyBorder="1" applyAlignment="1">
      <alignment vertical="center" wrapText="1"/>
    </xf>
    <xf numFmtId="0" fontId="24" fillId="2" borderId="3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4" fillId="2" borderId="4" xfId="0" applyNumberFormat="1" applyFont="1" applyFill="1" applyBorder="1" applyAlignment="1" applyProtection="1">
      <alignment horizontal="left" wrapText="1" indent="1"/>
    </xf>
    <xf numFmtId="0" fontId="9" fillId="2" borderId="3" xfId="0" applyNumberFormat="1" applyFont="1" applyFill="1" applyBorder="1" applyAlignment="1" applyProtection="1">
      <alignment horizontal="center" wrapText="1"/>
    </xf>
    <xf numFmtId="0" fontId="4" fillId="2" borderId="3" xfId="0" applyNumberFormat="1" applyFont="1" applyFill="1" applyBorder="1" applyAlignment="1" applyProtection="1">
      <alignment horizontal="right" wrapText="1" indent="1"/>
    </xf>
    <xf numFmtId="0" fontId="12" fillId="2" borderId="2" xfId="0" applyFont="1" applyFill="1" applyBorder="1" applyAlignment="1">
      <alignment horizontal="justify" vertical="center" wrapText="1"/>
    </xf>
    <xf numFmtId="0" fontId="13" fillId="2" borderId="3" xfId="0" applyNumberFormat="1" applyFont="1" applyFill="1" applyBorder="1" applyAlignment="1" applyProtection="1">
      <alignment horizontal="center" wrapText="1"/>
    </xf>
    <xf numFmtId="4" fontId="22" fillId="2" borderId="3" xfId="0" applyNumberFormat="1" applyFont="1" applyFill="1" applyBorder="1" applyAlignment="1">
      <alignment horizontal="center" wrapText="1"/>
    </xf>
    <xf numFmtId="0" fontId="23" fillId="2" borderId="0" xfId="0" applyFont="1" applyFill="1"/>
    <xf numFmtId="4" fontId="5" fillId="2" borderId="3" xfId="0" applyNumberFormat="1" applyFont="1" applyFill="1" applyBorder="1" applyAlignment="1">
      <alignment horizontal="center" wrapText="1"/>
    </xf>
    <xf numFmtId="0" fontId="20" fillId="2" borderId="0" xfId="0" applyFont="1" applyFill="1"/>
    <xf numFmtId="0" fontId="5" fillId="2" borderId="3" xfId="0" applyFont="1" applyFill="1" applyBorder="1" applyAlignment="1">
      <alignment horizontal="justify" vertical="center" wrapText="1"/>
    </xf>
    <xf numFmtId="0" fontId="25" fillId="2" borderId="0" xfId="0" applyFont="1" applyFill="1"/>
    <xf numFmtId="0" fontId="18" fillId="2" borderId="3" xfId="0" applyFont="1" applyFill="1" applyBorder="1" applyAlignment="1">
      <alignment horizontal="justify" vertical="center"/>
    </xf>
    <xf numFmtId="0" fontId="14" fillId="2" borderId="1" xfId="0" applyFont="1" applyFill="1" applyBorder="1" applyAlignment="1">
      <alignment horizontal="justify" vertical="center" wrapText="1"/>
    </xf>
    <xf numFmtId="0" fontId="14" fillId="2" borderId="6" xfId="0" applyFont="1" applyFill="1" applyBorder="1" applyAlignment="1">
      <alignment vertical="center" wrapText="1"/>
    </xf>
    <xf numFmtId="0" fontId="26" fillId="2" borderId="0" xfId="0" applyFont="1" applyFill="1"/>
    <xf numFmtId="0" fontId="10" fillId="2" borderId="3" xfId="0" applyFont="1" applyFill="1" applyBorder="1" applyAlignment="1">
      <alignment horizontal="justify" vertical="center" wrapText="1"/>
    </xf>
    <xf numFmtId="0" fontId="9" fillId="2" borderId="5" xfId="0" applyNumberFormat="1" applyFont="1" applyFill="1" applyBorder="1" applyAlignment="1" applyProtection="1">
      <alignment horizontal="center" wrapText="1"/>
    </xf>
    <xf numFmtId="0" fontId="13" fillId="2" borderId="5" xfId="0" applyNumberFormat="1" applyFont="1" applyFill="1" applyBorder="1" applyAlignment="1" applyProtection="1">
      <alignment horizontal="center" wrapText="1"/>
    </xf>
    <xf numFmtId="0" fontId="18" fillId="2" borderId="0" xfId="0" applyFont="1" applyFill="1" applyAlignment="1">
      <alignment horizontal="justify" vertical="top" wrapText="1"/>
    </xf>
    <xf numFmtId="0" fontId="12" fillId="2" borderId="0" xfId="0" applyFont="1" applyFill="1" applyAlignment="1">
      <alignment horizontal="justify" vertical="top" wrapText="1"/>
    </xf>
    <xf numFmtId="0" fontId="14" fillId="2" borderId="3" xfId="0" applyFont="1" applyFill="1" applyBorder="1" applyAlignment="1">
      <alignment horizontal="justify" vertical="top" wrapText="1"/>
    </xf>
    <xf numFmtId="0" fontId="9" fillId="2" borderId="3" xfId="0" applyNumberFormat="1" applyFont="1" applyFill="1" applyBorder="1" applyAlignment="1" applyProtection="1">
      <alignment horizontal="right" wrapText="1" indent="1"/>
    </xf>
    <xf numFmtId="0" fontId="3" fillId="2" borderId="3" xfId="0" applyNumberFormat="1" applyFont="1" applyFill="1" applyBorder="1" applyAlignment="1" applyProtection="1">
      <alignment horizontal="justify" vertical="center" wrapText="1"/>
    </xf>
    <xf numFmtId="0" fontId="13" fillId="2" borderId="3" xfId="0" applyNumberFormat="1" applyFont="1" applyFill="1" applyBorder="1" applyAlignment="1" applyProtection="1">
      <alignment horizontal="justify" vertical="center" wrapText="1"/>
    </xf>
    <xf numFmtId="0" fontId="12" fillId="2" borderId="0" xfId="0" applyFont="1" applyFill="1" applyAlignment="1">
      <alignment horizontal="justify" vertical="center" wrapText="1"/>
    </xf>
    <xf numFmtId="0" fontId="9" fillId="2" borderId="2" xfId="0" applyFont="1" applyFill="1" applyBorder="1" applyAlignment="1">
      <alignment horizontal="justify" wrapText="1"/>
    </xf>
    <xf numFmtId="0" fontId="9" fillId="2" borderId="2" xfId="0" applyFont="1" applyFill="1" applyBorder="1" applyAlignment="1">
      <alignment horizontal="right" wrapText="1"/>
    </xf>
    <xf numFmtId="0" fontId="18" fillId="2" borderId="0" xfId="0" applyFont="1" applyFill="1" applyAlignment="1">
      <alignment horizontal="justify" vertical="center"/>
    </xf>
    <xf numFmtId="0" fontId="9" fillId="2" borderId="1" xfId="0" applyNumberFormat="1" applyFont="1" applyFill="1" applyBorder="1" applyAlignment="1" applyProtection="1">
      <alignment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top" wrapText="1"/>
    </xf>
    <xf numFmtId="4" fontId="15" fillId="2" borderId="3" xfId="0" applyNumberFormat="1" applyFont="1" applyFill="1" applyBorder="1" applyAlignment="1" applyProtection="1">
      <alignment horizontal="center" wrapText="1"/>
    </xf>
    <xf numFmtId="0" fontId="4" fillId="2" borderId="3" xfId="0" applyFont="1" applyFill="1" applyBorder="1" applyAlignment="1">
      <alignment horizontal="justify" wrapText="1"/>
    </xf>
    <xf numFmtId="0" fontId="10" fillId="2" borderId="2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justify" vertical="center" wrapText="1"/>
    </xf>
    <xf numFmtId="0" fontId="18" fillId="2" borderId="0" xfId="0" applyFont="1" applyFill="1" applyAlignment="1">
      <alignment horizontal="justify" vertical="center" wrapText="1"/>
    </xf>
    <xf numFmtId="0" fontId="13" fillId="2" borderId="3" xfId="0" applyFont="1" applyFill="1" applyBorder="1" applyAlignment="1">
      <alignment horizontal="justify" wrapText="1"/>
    </xf>
    <xf numFmtId="0" fontId="19" fillId="2" borderId="0" xfId="0" applyFont="1" applyFill="1" applyAlignment="1">
      <alignment horizontal="justify" vertical="center" wrapText="1"/>
    </xf>
    <xf numFmtId="0" fontId="6" fillId="2" borderId="3" xfId="0" applyNumberFormat="1" applyFont="1" applyFill="1" applyBorder="1" applyAlignment="1" applyProtection="1">
      <alignment horizontal="left" wrapText="1" indent="1"/>
    </xf>
    <xf numFmtId="0" fontId="19" fillId="2" borderId="0" xfId="0" applyFont="1" applyFill="1"/>
    <xf numFmtId="2" fontId="12" fillId="2" borderId="3" xfId="0" applyNumberFormat="1" applyFont="1" applyFill="1" applyBorder="1" applyAlignment="1">
      <alignment horizontal="center"/>
    </xf>
    <xf numFmtId="4" fontId="12" fillId="2" borderId="3" xfId="0" applyNumberFormat="1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4" fontId="16" fillId="2" borderId="7" xfId="0" applyNumberFormat="1" applyFont="1" applyFill="1" applyBorder="1" applyAlignment="1">
      <alignment horizontal="right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9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6"/>
  <sheetViews>
    <sheetView topLeftCell="E4" zoomScale="136" zoomScaleNormal="136" workbookViewId="0">
      <selection activeCell="L6" sqref="L6:M6"/>
    </sheetView>
  </sheetViews>
  <sheetFormatPr defaultRowHeight="15" x14ac:dyDescent="0.25"/>
  <cols>
    <col min="1" max="1" width="28.28515625" style="3" customWidth="1"/>
    <col min="2" max="2" width="19.85546875" style="3" customWidth="1"/>
    <col min="3" max="3" width="11.42578125" style="3" customWidth="1"/>
    <col min="4" max="4" width="10.85546875" style="3" customWidth="1"/>
    <col min="5" max="5" width="10.28515625" style="3" customWidth="1"/>
    <col min="6" max="6" width="9" style="3" customWidth="1"/>
    <col min="7" max="7" width="8.85546875" style="3" customWidth="1"/>
    <col min="8" max="8" width="11" style="3" customWidth="1"/>
    <col min="9" max="9" width="10.42578125" style="3" customWidth="1"/>
    <col min="10" max="10" width="10.7109375" style="3" customWidth="1"/>
    <col min="11" max="11" width="10.140625" style="3" customWidth="1"/>
    <col min="12" max="12" width="11" style="3" customWidth="1"/>
    <col min="13" max="13" width="10.42578125" style="3" customWidth="1"/>
    <col min="14" max="14" width="9" style="3" customWidth="1"/>
    <col min="15" max="257" width="9.140625" style="3"/>
    <col min="258" max="258" width="35.140625" style="3" customWidth="1"/>
    <col min="259" max="259" width="18.140625" style="3" customWidth="1"/>
    <col min="260" max="260" width="11.85546875" style="3" customWidth="1"/>
    <col min="261" max="261" width="12.28515625" style="3" customWidth="1"/>
    <col min="262" max="262" width="10.7109375" style="3" customWidth="1"/>
    <col min="263" max="263" width="9.28515625" style="3" customWidth="1"/>
    <col min="264" max="264" width="11.85546875" style="3" customWidth="1"/>
    <col min="265" max="265" width="12.5703125" style="3" customWidth="1"/>
    <col min="266" max="266" width="10.28515625" style="3" customWidth="1"/>
    <col min="267" max="267" width="12" style="3" customWidth="1"/>
    <col min="268" max="268" width="11.140625" style="3" customWidth="1"/>
    <col min="269" max="513" width="9.140625" style="3"/>
    <col min="514" max="514" width="35.140625" style="3" customWidth="1"/>
    <col min="515" max="515" width="18.140625" style="3" customWidth="1"/>
    <col min="516" max="516" width="11.85546875" style="3" customWidth="1"/>
    <col min="517" max="517" width="12.28515625" style="3" customWidth="1"/>
    <col min="518" max="518" width="10.7109375" style="3" customWidth="1"/>
    <col min="519" max="519" width="9.28515625" style="3" customWidth="1"/>
    <col min="520" max="520" width="11.85546875" style="3" customWidth="1"/>
    <col min="521" max="521" width="12.5703125" style="3" customWidth="1"/>
    <col min="522" max="522" width="10.28515625" style="3" customWidth="1"/>
    <col min="523" max="523" width="12" style="3" customWidth="1"/>
    <col min="524" max="524" width="11.140625" style="3" customWidth="1"/>
    <col min="525" max="769" width="9.140625" style="3"/>
    <col min="770" max="770" width="35.140625" style="3" customWidth="1"/>
    <col min="771" max="771" width="18.140625" style="3" customWidth="1"/>
    <col min="772" max="772" width="11.85546875" style="3" customWidth="1"/>
    <col min="773" max="773" width="12.28515625" style="3" customWidth="1"/>
    <col min="774" max="774" width="10.7109375" style="3" customWidth="1"/>
    <col min="775" max="775" width="9.28515625" style="3" customWidth="1"/>
    <col min="776" max="776" width="11.85546875" style="3" customWidth="1"/>
    <col min="777" max="777" width="12.5703125" style="3" customWidth="1"/>
    <col min="778" max="778" width="10.28515625" style="3" customWidth="1"/>
    <col min="779" max="779" width="12" style="3" customWidth="1"/>
    <col min="780" max="780" width="11.140625" style="3" customWidth="1"/>
    <col min="781" max="1025" width="9.140625" style="3"/>
    <col min="1026" max="1026" width="35.140625" style="3" customWidth="1"/>
    <col min="1027" max="1027" width="18.140625" style="3" customWidth="1"/>
    <col min="1028" max="1028" width="11.85546875" style="3" customWidth="1"/>
    <col min="1029" max="1029" width="12.28515625" style="3" customWidth="1"/>
    <col min="1030" max="1030" width="10.7109375" style="3" customWidth="1"/>
    <col min="1031" max="1031" width="9.28515625" style="3" customWidth="1"/>
    <col min="1032" max="1032" width="11.85546875" style="3" customWidth="1"/>
    <col min="1033" max="1033" width="12.5703125" style="3" customWidth="1"/>
    <col min="1034" max="1034" width="10.28515625" style="3" customWidth="1"/>
    <col min="1035" max="1035" width="12" style="3" customWidth="1"/>
    <col min="1036" max="1036" width="11.140625" style="3" customWidth="1"/>
    <col min="1037" max="1281" width="9.140625" style="3"/>
    <col min="1282" max="1282" width="35.140625" style="3" customWidth="1"/>
    <col min="1283" max="1283" width="18.140625" style="3" customWidth="1"/>
    <col min="1284" max="1284" width="11.85546875" style="3" customWidth="1"/>
    <col min="1285" max="1285" width="12.28515625" style="3" customWidth="1"/>
    <col min="1286" max="1286" width="10.7109375" style="3" customWidth="1"/>
    <col min="1287" max="1287" width="9.28515625" style="3" customWidth="1"/>
    <col min="1288" max="1288" width="11.85546875" style="3" customWidth="1"/>
    <col min="1289" max="1289" width="12.5703125" style="3" customWidth="1"/>
    <col min="1290" max="1290" width="10.28515625" style="3" customWidth="1"/>
    <col min="1291" max="1291" width="12" style="3" customWidth="1"/>
    <col min="1292" max="1292" width="11.140625" style="3" customWidth="1"/>
    <col min="1293" max="1537" width="9.140625" style="3"/>
    <col min="1538" max="1538" width="35.140625" style="3" customWidth="1"/>
    <col min="1539" max="1539" width="18.140625" style="3" customWidth="1"/>
    <col min="1540" max="1540" width="11.85546875" style="3" customWidth="1"/>
    <col min="1541" max="1541" width="12.28515625" style="3" customWidth="1"/>
    <col min="1542" max="1542" width="10.7109375" style="3" customWidth="1"/>
    <col min="1543" max="1543" width="9.28515625" style="3" customWidth="1"/>
    <col min="1544" max="1544" width="11.85546875" style="3" customWidth="1"/>
    <col min="1545" max="1545" width="12.5703125" style="3" customWidth="1"/>
    <col min="1546" max="1546" width="10.28515625" style="3" customWidth="1"/>
    <col min="1547" max="1547" width="12" style="3" customWidth="1"/>
    <col min="1548" max="1548" width="11.140625" style="3" customWidth="1"/>
    <col min="1549" max="1793" width="9.140625" style="3"/>
    <col min="1794" max="1794" width="35.140625" style="3" customWidth="1"/>
    <col min="1795" max="1795" width="18.140625" style="3" customWidth="1"/>
    <col min="1796" max="1796" width="11.85546875" style="3" customWidth="1"/>
    <col min="1797" max="1797" width="12.28515625" style="3" customWidth="1"/>
    <col min="1798" max="1798" width="10.7109375" style="3" customWidth="1"/>
    <col min="1799" max="1799" width="9.28515625" style="3" customWidth="1"/>
    <col min="1800" max="1800" width="11.85546875" style="3" customWidth="1"/>
    <col min="1801" max="1801" width="12.5703125" style="3" customWidth="1"/>
    <col min="1802" max="1802" width="10.28515625" style="3" customWidth="1"/>
    <col min="1803" max="1803" width="12" style="3" customWidth="1"/>
    <col min="1804" max="1804" width="11.140625" style="3" customWidth="1"/>
    <col min="1805" max="2049" width="9.140625" style="3"/>
    <col min="2050" max="2050" width="35.140625" style="3" customWidth="1"/>
    <col min="2051" max="2051" width="18.140625" style="3" customWidth="1"/>
    <col min="2052" max="2052" width="11.85546875" style="3" customWidth="1"/>
    <col min="2053" max="2053" width="12.28515625" style="3" customWidth="1"/>
    <col min="2054" max="2054" width="10.7109375" style="3" customWidth="1"/>
    <col min="2055" max="2055" width="9.28515625" style="3" customWidth="1"/>
    <col min="2056" max="2056" width="11.85546875" style="3" customWidth="1"/>
    <col min="2057" max="2057" width="12.5703125" style="3" customWidth="1"/>
    <col min="2058" max="2058" width="10.28515625" style="3" customWidth="1"/>
    <col min="2059" max="2059" width="12" style="3" customWidth="1"/>
    <col min="2060" max="2060" width="11.140625" style="3" customWidth="1"/>
    <col min="2061" max="2305" width="9.140625" style="3"/>
    <col min="2306" max="2306" width="35.140625" style="3" customWidth="1"/>
    <col min="2307" max="2307" width="18.140625" style="3" customWidth="1"/>
    <col min="2308" max="2308" width="11.85546875" style="3" customWidth="1"/>
    <col min="2309" max="2309" width="12.28515625" style="3" customWidth="1"/>
    <col min="2310" max="2310" width="10.7109375" style="3" customWidth="1"/>
    <col min="2311" max="2311" width="9.28515625" style="3" customWidth="1"/>
    <col min="2312" max="2312" width="11.85546875" style="3" customWidth="1"/>
    <col min="2313" max="2313" width="12.5703125" style="3" customWidth="1"/>
    <col min="2314" max="2314" width="10.28515625" style="3" customWidth="1"/>
    <col min="2315" max="2315" width="12" style="3" customWidth="1"/>
    <col min="2316" max="2316" width="11.140625" style="3" customWidth="1"/>
    <col min="2317" max="2561" width="9.140625" style="3"/>
    <col min="2562" max="2562" width="35.140625" style="3" customWidth="1"/>
    <col min="2563" max="2563" width="18.140625" style="3" customWidth="1"/>
    <col min="2564" max="2564" width="11.85546875" style="3" customWidth="1"/>
    <col min="2565" max="2565" width="12.28515625" style="3" customWidth="1"/>
    <col min="2566" max="2566" width="10.7109375" style="3" customWidth="1"/>
    <col min="2567" max="2567" width="9.28515625" style="3" customWidth="1"/>
    <col min="2568" max="2568" width="11.85546875" style="3" customWidth="1"/>
    <col min="2569" max="2569" width="12.5703125" style="3" customWidth="1"/>
    <col min="2570" max="2570" width="10.28515625" style="3" customWidth="1"/>
    <col min="2571" max="2571" width="12" style="3" customWidth="1"/>
    <col min="2572" max="2572" width="11.140625" style="3" customWidth="1"/>
    <col min="2573" max="2817" width="9.140625" style="3"/>
    <col min="2818" max="2818" width="35.140625" style="3" customWidth="1"/>
    <col min="2819" max="2819" width="18.140625" style="3" customWidth="1"/>
    <col min="2820" max="2820" width="11.85546875" style="3" customWidth="1"/>
    <col min="2821" max="2821" width="12.28515625" style="3" customWidth="1"/>
    <col min="2822" max="2822" width="10.7109375" style="3" customWidth="1"/>
    <col min="2823" max="2823" width="9.28515625" style="3" customWidth="1"/>
    <col min="2824" max="2824" width="11.85546875" style="3" customWidth="1"/>
    <col min="2825" max="2825" width="12.5703125" style="3" customWidth="1"/>
    <col min="2826" max="2826" width="10.28515625" style="3" customWidth="1"/>
    <col min="2827" max="2827" width="12" style="3" customWidth="1"/>
    <col min="2828" max="2828" width="11.140625" style="3" customWidth="1"/>
    <col min="2829" max="3073" width="9.140625" style="3"/>
    <col min="3074" max="3074" width="35.140625" style="3" customWidth="1"/>
    <col min="3075" max="3075" width="18.140625" style="3" customWidth="1"/>
    <col min="3076" max="3076" width="11.85546875" style="3" customWidth="1"/>
    <col min="3077" max="3077" width="12.28515625" style="3" customWidth="1"/>
    <col min="3078" max="3078" width="10.7109375" style="3" customWidth="1"/>
    <col min="3079" max="3079" width="9.28515625" style="3" customWidth="1"/>
    <col min="3080" max="3080" width="11.85546875" style="3" customWidth="1"/>
    <col min="3081" max="3081" width="12.5703125" style="3" customWidth="1"/>
    <col min="3082" max="3082" width="10.28515625" style="3" customWidth="1"/>
    <col min="3083" max="3083" width="12" style="3" customWidth="1"/>
    <col min="3084" max="3084" width="11.140625" style="3" customWidth="1"/>
    <col min="3085" max="3329" width="9.140625" style="3"/>
    <col min="3330" max="3330" width="35.140625" style="3" customWidth="1"/>
    <col min="3331" max="3331" width="18.140625" style="3" customWidth="1"/>
    <col min="3332" max="3332" width="11.85546875" style="3" customWidth="1"/>
    <col min="3333" max="3333" width="12.28515625" style="3" customWidth="1"/>
    <col min="3334" max="3334" width="10.7109375" style="3" customWidth="1"/>
    <col min="3335" max="3335" width="9.28515625" style="3" customWidth="1"/>
    <col min="3336" max="3336" width="11.85546875" style="3" customWidth="1"/>
    <col min="3337" max="3337" width="12.5703125" style="3" customWidth="1"/>
    <col min="3338" max="3338" width="10.28515625" style="3" customWidth="1"/>
    <col min="3339" max="3339" width="12" style="3" customWidth="1"/>
    <col min="3340" max="3340" width="11.140625" style="3" customWidth="1"/>
    <col min="3341" max="3585" width="9.140625" style="3"/>
    <col min="3586" max="3586" width="35.140625" style="3" customWidth="1"/>
    <col min="3587" max="3587" width="18.140625" style="3" customWidth="1"/>
    <col min="3588" max="3588" width="11.85546875" style="3" customWidth="1"/>
    <col min="3589" max="3589" width="12.28515625" style="3" customWidth="1"/>
    <col min="3590" max="3590" width="10.7109375" style="3" customWidth="1"/>
    <col min="3591" max="3591" width="9.28515625" style="3" customWidth="1"/>
    <col min="3592" max="3592" width="11.85546875" style="3" customWidth="1"/>
    <col min="3593" max="3593" width="12.5703125" style="3" customWidth="1"/>
    <col min="3594" max="3594" width="10.28515625" style="3" customWidth="1"/>
    <col min="3595" max="3595" width="12" style="3" customWidth="1"/>
    <col min="3596" max="3596" width="11.140625" style="3" customWidth="1"/>
    <col min="3597" max="3841" width="9.140625" style="3"/>
    <col min="3842" max="3842" width="35.140625" style="3" customWidth="1"/>
    <col min="3843" max="3843" width="18.140625" style="3" customWidth="1"/>
    <col min="3844" max="3844" width="11.85546875" style="3" customWidth="1"/>
    <col min="3845" max="3845" width="12.28515625" style="3" customWidth="1"/>
    <col min="3846" max="3846" width="10.7109375" style="3" customWidth="1"/>
    <col min="3847" max="3847" width="9.28515625" style="3" customWidth="1"/>
    <col min="3848" max="3848" width="11.85546875" style="3" customWidth="1"/>
    <col min="3849" max="3849" width="12.5703125" style="3" customWidth="1"/>
    <col min="3850" max="3850" width="10.28515625" style="3" customWidth="1"/>
    <col min="3851" max="3851" width="12" style="3" customWidth="1"/>
    <col min="3852" max="3852" width="11.140625" style="3" customWidth="1"/>
    <col min="3853" max="4097" width="9.140625" style="3"/>
    <col min="4098" max="4098" width="35.140625" style="3" customWidth="1"/>
    <col min="4099" max="4099" width="18.140625" style="3" customWidth="1"/>
    <col min="4100" max="4100" width="11.85546875" style="3" customWidth="1"/>
    <col min="4101" max="4101" width="12.28515625" style="3" customWidth="1"/>
    <col min="4102" max="4102" width="10.7109375" style="3" customWidth="1"/>
    <col min="4103" max="4103" width="9.28515625" style="3" customWidth="1"/>
    <col min="4104" max="4104" width="11.85546875" style="3" customWidth="1"/>
    <col min="4105" max="4105" width="12.5703125" style="3" customWidth="1"/>
    <col min="4106" max="4106" width="10.28515625" style="3" customWidth="1"/>
    <col min="4107" max="4107" width="12" style="3" customWidth="1"/>
    <col min="4108" max="4108" width="11.140625" style="3" customWidth="1"/>
    <col min="4109" max="4353" width="9.140625" style="3"/>
    <col min="4354" max="4354" width="35.140625" style="3" customWidth="1"/>
    <col min="4355" max="4355" width="18.140625" style="3" customWidth="1"/>
    <col min="4356" max="4356" width="11.85546875" style="3" customWidth="1"/>
    <col min="4357" max="4357" width="12.28515625" style="3" customWidth="1"/>
    <col min="4358" max="4358" width="10.7109375" style="3" customWidth="1"/>
    <col min="4359" max="4359" width="9.28515625" style="3" customWidth="1"/>
    <col min="4360" max="4360" width="11.85546875" style="3" customWidth="1"/>
    <col min="4361" max="4361" width="12.5703125" style="3" customWidth="1"/>
    <col min="4362" max="4362" width="10.28515625" style="3" customWidth="1"/>
    <col min="4363" max="4363" width="12" style="3" customWidth="1"/>
    <col min="4364" max="4364" width="11.140625" style="3" customWidth="1"/>
    <col min="4365" max="4609" width="9.140625" style="3"/>
    <col min="4610" max="4610" width="35.140625" style="3" customWidth="1"/>
    <col min="4611" max="4611" width="18.140625" style="3" customWidth="1"/>
    <col min="4612" max="4612" width="11.85546875" style="3" customWidth="1"/>
    <col min="4613" max="4613" width="12.28515625" style="3" customWidth="1"/>
    <col min="4614" max="4614" width="10.7109375" style="3" customWidth="1"/>
    <col min="4615" max="4615" width="9.28515625" style="3" customWidth="1"/>
    <col min="4616" max="4616" width="11.85546875" style="3" customWidth="1"/>
    <col min="4617" max="4617" width="12.5703125" style="3" customWidth="1"/>
    <col min="4618" max="4618" width="10.28515625" style="3" customWidth="1"/>
    <col min="4619" max="4619" width="12" style="3" customWidth="1"/>
    <col min="4620" max="4620" width="11.140625" style="3" customWidth="1"/>
    <col min="4621" max="4865" width="9.140625" style="3"/>
    <col min="4866" max="4866" width="35.140625" style="3" customWidth="1"/>
    <col min="4867" max="4867" width="18.140625" style="3" customWidth="1"/>
    <col min="4868" max="4868" width="11.85546875" style="3" customWidth="1"/>
    <col min="4869" max="4869" width="12.28515625" style="3" customWidth="1"/>
    <col min="4870" max="4870" width="10.7109375" style="3" customWidth="1"/>
    <col min="4871" max="4871" width="9.28515625" style="3" customWidth="1"/>
    <col min="4872" max="4872" width="11.85546875" style="3" customWidth="1"/>
    <col min="4873" max="4873" width="12.5703125" style="3" customWidth="1"/>
    <col min="4874" max="4874" width="10.28515625" style="3" customWidth="1"/>
    <col min="4875" max="4875" width="12" style="3" customWidth="1"/>
    <col min="4876" max="4876" width="11.140625" style="3" customWidth="1"/>
    <col min="4877" max="5121" width="9.140625" style="3"/>
    <col min="5122" max="5122" width="35.140625" style="3" customWidth="1"/>
    <col min="5123" max="5123" width="18.140625" style="3" customWidth="1"/>
    <col min="5124" max="5124" width="11.85546875" style="3" customWidth="1"/>
    <col min="5125" max="5125" width="12.28515625" style="3" customWidth="1"/>
    <col min="5126" max="5126" width="10.7109375" style="3" customWidth="1"/>
    <col min="5127" max="5127" width="9.28515625" style="3" customWidth="1"/>
    <col min="5128" max="5128" width="11.85546875" style="3" customWidth="1"/>
    <col min="5129" max="5129" width="12.5703125" style="3" customWidth="1"/>
    <col min="5130" max="5130" width="10.28515625" style="3" customWidth="1"/>
    <col min="5131" max="5131" width="12" style="3" customWidth="1"/>
    <col min="5132" max="5132" width="11.140625" style="3" customWidth="1"/>
    <col min="5133" max="5377" width="9.140625" style="3"/>
    <col min="5378" max="5378" width="35.140625" style="3" customWidth="1"/>
    <col min="5379" max="5379" width="18.140625" style="3" customWidth="1"/>
    <col min="5380" max="5380" width="11.85546875" style="3" customWidth="1"/>
    <col min="5381" max="5381" width="12.28515625" style="3" customWidth="1"/>
    <col min="5382" max="5382" width="10.7109375" style="3" customWidth="1"/>
    <col min="5383" max="5383" width="9.28515625" style="3" customWidth="1"/>
    <col min="5384" max="5384" width="11.85546875" style="3" customWidth="1"/>
    <col min="5385" max="5385" width="12.5703125" style="3" customWidth="1"/>
    <col min="5386" max="5386" width="10.28515625" style="3" customWidth="1"/>
    <col min="5387" max="5387" width="12" style="3" customWidth="1"/>
    <col min="5388" max="5388" width="11.140625" style="3" customWidth="1"/>
    <col min="5389" max="5633" width="9.140625" style="3"/>
    <col min="5634" max="5634" width="35.140625" style="3" customWidth="1"/>
    <col min="5635" max="5635" width="18.140625" style="3" customWidth="1"/>
    <col min="5636" max="5636" width="11.85546875" style="3" customWidth="1"/>
    <col min="5637" max="5637" width="12.28515625" style="3" customWidth="1"/>
    <col min="5638" max="5638" width="10.7109375" style="3" customWidth="1"/>
    <col min="5639" max="5639" width="9.28515625" style="3" customWidth="1"/>
    <col min="5640" max="5640" width="11.85546875" style="3" customWidth="1"/>
    <col min="5641" max="5641" width="12.5703125" style="3" customWidth="1"/>
    <col min="5642" max="5642" width="10.28515625" style="3" customWidth="1"/>
    <col min="5643" max="5643" width="12" style="3" customWidth="1"/>
    <col min="5644" max="5644" width="11.140625" style="3" customWidth="1"/>
    <col min="5645" max="5889" width="9.140625" style="3"/>
    <col min="5890" max="5890" width="35.140625" style="3" customWidth="1"/>
    <col min="5891" max="5891" width="18.140625" style="3" customWidth="1"/>
    <col min="5892" max="5892" width="11.85546875" style="3" customWidth="1"/>
    <col min="5893" max="5893" width="12.28515625" style="3" customWidth="1"/>
    <col min="5894" max="5894" width="10.7109375" style="3" customWidth="1"/>
    <col min="5895" max="5895" width="9.28515625" style="3" customWidth="1"/>
    <col min="5896" max="5896" width="11.85546875" style="3" customWidth="1"/>
    <col min="5897" max="5897" width="12.5703125" style="3" customWidth="1"/>
    <col min="5898" max="5898" width="10.28515625" style="3" customWidth="1"/>
    <col min="5899" max="5899" width="12" style="3" customWidth="1"/>
    <col min="5900" max="5900" width="11.140625" style="3" customWidth="1"/>
    <col min="5901" max="6145" width="9.140625" style="3"/>
    <col min="6146" max="6146" width="35.140625" style="3" customWidth="1"/>
    <col min="6147" max="6147" width="18.140625" style="3" customWidth="1"/>
    <col min="6148" max="6148" width="11.85546875" style="3" customWidth="1"/>
    <col min="6149" max="6149" width="12.28515625" style="3" customWidth="1"/>
    <col min="6150" max="6150" width="10.7109375" style="3" customWidth="1"/>
    <col min="6151" max="6151" width="9.28515625" style="3" customWidth="1"/>
    <col min="6152" max="6152" width="11.85546875" style="3" customWidth="1"/>
    <col min="6153" max="6153" width="12.5703125" style="3" customWidth="1"/>
    <col min="6154" max="6154" width="10.28515625" style="3" customWidth="1"/>
    <col min="6155" max="6155" width="12" style="3" customWidth="1"/>
    <col min="6156" max="6156" width="11.140625" style="3" customWidth="1"/>
    <col min="6157" max="6401" width="9.140625" style="3"/>
    <col min="6402" max="6402" width="35.140625" style="3" customWidth="1"/>
    <col min="6403" max="6403" width="18.140625" style="3" customWidth="1"/>
    <col min="6404" max="6404" width="11.85546875" style="3" customWidth="1"/>
    <col min="6405" max="6405" width="12.28515625" style="3" customWidth="1"/>
    <col min="6406" max="6406" width="10.7109375" style="3" customWidth="1"/>
    <col min="6407" max="6407" width="9.28515625" style="3" customWidth="1"/>
    <col min="6408" max="6408" width="11.85546875" style="3" customWidth="1"/>
    <col min="6409" max="6409" width="12.5703125" style="3" customWidth="1"/>
    <col min="6410" max="6410" width="10.28515625" style="3" customWidth="1"/>
    <col min="6411" max="6411" width="12" style="3" customWidth="1"/>
    <col min="6412" max="6412" width="11.140625" style="3" customWidth="1"/>
    <col min="6413" max="6657" width="9.140625" style="3"/>
    <col min="6658" max="6658" width="35.140625" style="3" customWidth="1"/>
    <col min="6659" max="6659" width="18.140625" style="3" customWidth="1"/>
    <col min="6660" max="6660" width="11.85546875" style="3" customWidth="1"/>
    <col min="6661" max="6661" width="12.28515625" style="3" customWidth="1"/>
    <col min="6662" max="6662" width="10.7109375" style="3" customWidth="1"/>
    <col min="6663" max="6663" width="9.28515625" style="3" customWidth="1"/>
    <col min="6664" max="6664" width="11.85546875" style="3" customWidth="1"/>
    <col min="6665" max="6665" width="12.5703125" style="3" customWidth="1"/>
    <col min="6666" max="6666" width="10.28515625" style="3" customWidth="1"/>
    <col min="6667" max="6667" width="12" style="3" customWidth="1"/>
    <col min="6668" max="6668" width="11.140625" style="3" customWidth="1"/>
    <col min="6669" max="6913" width="9.140625" style="3"/>
    <col min="6914" max="6914" width="35.140625" style="3" customWidth="1"/>
    <col min="6915" max="6915" width="18.140625" style="3" customWidth="1"/>
    <col min="6916" max="6916" width="11.85546875" style="3" customWidth="1"/>
    <col min="6917" max="6917" width="12.28515625" style="3" customWidth="1"/>
    <col min="6918" max="6918" width="10.7109375" style="3" customWidth="1"/>
    <col min="6919" max="6919" width="9.28515625" style="3" customWidth="1"/>
    <col min="6920" max="6920" width="11.85546875" style="3" customWidth="1"/>
    <col min="6921" max="6921" width="12.5703125" style="3" customWidth="1"/>
    <col min="6922" max="6922" width="10.28515625" style="3" customWidth="1"/>
    <col min="6923" max="6923" width="12" style="3" customWidth="1"/>
    <col min="6924" max="6924" width="11.140625" style="3" customWidth="1"/>
    <col min="6925" max="7169" width="9.140625" style="3"/>
    <col min="7170" max="7170" width="35.140625" style="3" customWidth="1"/>
    <col min="7171" max="7171" width="18.140625" style="3" customWidth="1"/>
    <col min="7172" max="7172" width="11.85546875" style="3" customWidth="1"/>
    <col min="7173" max="7173" width="12.28515625" style="3" customWidth="1"/>
    <col min="7174" max="7174" width="10.7109375" style="3" customWidth="1"/>
    <col min="7175" max="7175" width="9.28515625" style="3" customWidth="1"/>
    <col min="7176" max="7176" width="11.85546875" style="3" customWidth="1"/>
    <col min="7177" max="7177" width="12.5703125" style="3" customWidth="1"/>
    <col min="7178" max="7178" width="10.28515625" style="3" customWidth="1"/>
    <col min="7179" max="7179" width="12" style="3" customWidth="1"/>
    <col min="7180" max="7180" width="11.140625" style="3" customWidth="1"/>
    <col min="7181" max="7425" width="9.140625" style="3"/>
    <col min="7426" max="7426" width="35.140625" style="3" customWidth="1"/>
    <col min="7427" max="7427" width="18.140625" style="3" customWidth="1"/>
    <col min="7428" max="7428" width="11.85546875" style="3" customWidth="1"/>
    <col min="7429" max="7429" width="12.28515625" style="3" customWidth="1"/>
    <col min="7430" max="7430" width="10.7109375" style="3" customWidth="1"/>
    <col min="7431" max="7431" width="9.28515625" style="3" customWidth="1"/>
    <col min="7432" max="7432" width="11.85546875" style="3" customWidth="1"/>
    <col min="7433" max="7433" width="12.5703125" style="3" customWidth="1"/>
    <col min="7434" max="7434" width="10.28515625" style="3" customWidth="1"/>
    <col min="7435" max="7435" width="12" style="3" customWidth="1"/>
    <col min="7436" max="7436" width="11.140625" style="3" customWidth="1"/>
    <col min="7437" max="7681" width="9.140625" style="3"/>
    <col min="7682" max="7682" width="35.140625" style="3" customWidth="1"/>
    <col min="7683" max="7683" width="18.140625" style="3" customWidth="1"/>
    <col min="7684" max="7684" width="11.85546875" style="3" customWidth="1"/>
    <col min="7685" max="7685" width="12.28515625" style="3" customWidth="1"/>
    <col min="7686" max="7686" width="10.7109375" style="3" customWidth="1"/>
    <col min="7687" max="7687" width="9.28515625" style="3" customWidth="1"/>
    <col min="7688" max="7688" width="11.85546875" style="3" customWidth="1"/>
    <col min="7689" max="7689" width="12.5703125" style="3" customWidth="1"/>
    <col min="7690" max="7690" width="10.28515625" style="3" customWidth="1"/>
    <col min="7691" max="7691" width="12" style="3" customWidth="1"/>
    <col min="7692" max="7692" width="11.140625" style="3" customWidth="1"/>
    <col min="7693" max="7937" width="9.140625" style="3"/>
    <col min="7938" max="7938" width="35.140625" style="3" customWidth="1"/>
    <col min="7939" max="7939" width="18.140625" style="3" customWidth="1"/>
    <col min="7940" max="7940" width="11.85546875" style="3" customWidth="1"/>
    <col min="7941" max="7941" width="12.28515625" style="3" customWidth="1"/>
    <col min="7942" max="7942" width="10.7109375" style="3" customWidth="1"/>
    <col min="7943" max="7943" width="9.28515625" style="3" customWidth="1"/>
    <col min="7944" max="7944" width="11.85546875" style="3" customWidth="1"/>
    <col min="7945" max="7945" width="12.5703125" style="3" customWidth="1"/>
    <col min="7946" max="7946" width="10.28515625" style="3" customWidth="1"/>
    <col min="7947" max="7947" width="12" style="3" customWidth="1"/>
    <col min="7948" max="7948" width="11.140625" style="3" customWidth="1"/>
    <col min="7949" max="8193" width="9.140625" style="3"/>
    <col min="8194" max="8194" width="35.140625" style="3" customWidth="1"/>
    <col min="8195" max="8195" width="18.140625" style="3" customWidth="1"/>
    <col min="8196" max="8196" width="11.85546875" style="3" customWidth="1"/>
    <col min="8197" max="8197" width="12.28515625" style="3" customWidth="1"/>
    <col min="8198" max="8198" width="10.7109375" style="3" customWidth="1"/>
    <col min="8199" max="8199" width="9.28515625" style="3" customWidth="1"/>
    <col min="8200" max="8200" width="11.85546875" style="3" customWidth="1"/>
    <col min="8201" max="8201" width="12.5703125" style="3" customWidth="1"/>
    <col min="8202" max="8202" width="10.28515625" style="3" customWidth="1"/>
    <col min="8203" max="8203" width="12" style="3" customWidth="1"/>
    <col min="8204" max="8204" width="11.140625" style="3" customWidth="1"/>
    <col min="8205" max="8449" width="9.140625" style="3"/>
    <col min="8450" max="8450" width="35.140625" style="3" customWidth="1"/>
    <col min="8451" max="8451" width="18.140625" style="3" customWidth="1"/>
    <col min="8452" max="8452" width="11.85546875" style="3" customWidth="1"/>
    <col min="8453" max="8453" width="12.28515625" style="3" customWidth="1"/>
    <col min="8454" max="8454" width="10.7109375" style="3" customWidth="1"/>
    <col min="8455" max="8455" width="9.28515625" style="3" customWidth="1"/>
    <col min="8456" max="8456" width="11.85546875" style="3" customWidth="1"/>
    <col min="8457" max="8457" width="12.5703125" style="3" customWidth="1"/>
    <col min="8458" max="8458" width="10.28515625" style="3" customWidth="1"/>
    <col min="8459" max="8459" width="12" style="3" customWidth="1"/>
    <col min="8460" max="8460" width="11.140625" style="3" customWidth="1"/>
    <col min="8461" max="8705" width="9.140625" style="3"/>
    <col min="8706" max="8706" width="35.140625" style="3" customWidth="1"/>
    <col min="8707" max="8707" width="18.140625" style="3" customWidth="1"/>
    <col min="8708" max="8708" width="11.85546875" style="3" customWidth="1"/>
    <col min="8709" max="8709" width="12.28515625" style="3" customWidth="1"/>
    <col min="8710" max="8710" width="10.7109375" style="3" customWidth="1"/>
    <col min="8711" max="8711" width="9.28515625" style="3" customWidth="1"/>
    <col min="8712" max="8712" width="11.85546875" style="3" customWidth="1"/>
    <col min="8713" max="8713" width="12.5703125" style="3" customWidth="1"/>
    <col min="8714" max="8714" width="10.28515625" style="3" customWidth="1"/>
    <col min="8715" max="8715" width="12" style="3" customWidth="1"/>
    <col min="8716" max="8716" width="11.140625" style="3" customWidth="1"/>
    <col min="8717" max="8961" width="9.140625" style="3"/>
    <col min="8962" max="8962" width="35.140625" style="3" customWidth="1"/>
    <col min="8963" max="8963" width="18.140625" style="3" customWidth="1"/>
    <col min="8964" max="8964" width="11.85546875" style="3" customWidth="1"/>
    <col min="8965" max="8965" width="12.28515625" style="3" customWidth="1"/>
    <col min="8966" max="8966" width="10.7109375" style="3" customWidth="1"/>
    <col min="8967" max="8967" width="9.28515625" style="3" customWidth="1"/>
    <col min="8968" max="8968" width="11.85546875" style="3" customWidth="1"/>
    <col min="8969" max="8969" width="12.5703125" style="3" customWidth="1"/>
    <col min="8970" max="8970" width="10.28515625" style="3" customWidth="1"/>
    <col min="8971" max="8971" width="12" style="3" customWidth="1"/>
    <col min="8972" max="8972" width="11.140625" style="3" customWidth="1"/>
    <col min="8973" max="9217" width="9.140625" style="3"/>
    <col min="9218" max="9218" width="35.140625" style="3" customWidth="1"/>
    <col min="9219" max="9219" width="18.140625" style="3" customWidth="1"/>
    <col min="9220" max="9220" width="11.85546875" style="3" customWidth="1"/>
    <col min="9221" max="9221" width="12.28515625" style="3" customWidth="1"/>
    <col min="9222" max="9222" width="10.7109375" style="3" customWidth="1"/>
    <col min="9223" max="9223" width="9.28515625" style="3" customWidth="1"/>
    <col min="9224" max="9224" width="11.85546875" style="3" customWidth="1"/>
    <col min="9225" max="9225" width="12.5703125" style="3" customWidth="1"/>
    <col min="9226" max="9226" width="10.28515625" style="3" customWidth="1"/>
    <col min="9227" max="9227" width="12" style="3" customWidth="1"/>
    <col min="9228" max="9228" width="11.140625" style="3" customWidth="1"/>
    <col min="9229" max="9473" width="9.140625" style="3"/>
    <col min="9474" max="9474" width="35.140625" style="3" customWidth="1"/>
    <col min="9475" max="9475" width="18.140625" style="3" customWidth="1"/>
    <col min="9476" max="9476" width="11.85546875" style="3" customWidth="1"/>
    <col min="9477" max="9477" width="12.28515625" style="3" customWidth="1"/>
    <col min="9478" max="9478" width="10.7109375" style="3" customWidth="1"/>
    <col min="9479" max="9479" width="9.28515625" style="3" customWidth="1"/>
    <col min="9480" max="9480" width="11.85546875" style="3" customWidth="1"/>
    <col min="9481" max="9481" width="12.5703125" style="3" customWidth="1"/>
    <col min="9482" max="9482" width="10.28515625" style="3" customWidth="1"/>
    <col min="9483" max="9483" width="12" style="3" customWidth="1"/>
    <col min="9484" max="9484" width="11.140625" style="3" customWidth="1"/>
    <col min="9485" max="9729" width="9.140625" style="3"/>
    <col min="9730" max="9730" width="35.140625" style="3" customWidth="1"/>
    <col min="9731" max="9731" width="18.140625" style="3" customWidth="1"/>
    <col min="9732" max="9732" width="11.85546875" style="3" customWidth="1"/>
    <col min="9733" max="9733" width="12.28515625" style="3" customWidth="1"/>
    <col min="9734" max="9734" width="10.7109375" style="3" customWidth="1"/>
    <col min="9735" max="9735" width="9.28515625" style="3" customWidth="1"/>
    <col min="9736" max="9736" width="11.85546875" style="3" customWidth="1"/>
    <col min="9737" max="9737" width="12.5703125" style="3" customWidth="1"/>
    <col min="9738" max="9738" width="10.28515625" style="3" customWidth="1"/>
    <col min="9739" max="9739" width="12" style="3" customWidth="1"/>
    <col min="9740" max="9740" width="11.140625" style="3" customWidth="1"/>
    <col min="9741" max="9985" width="9.140625" style="3"/>
    <col min="9986" max="9986" width="35.140625" style="3" customWidth="1"/>
    <col min="9987" max="9987" width="18.140625" style="3" customWidth="1"/>
    <col min="9988" max="9988" width="11.85546875" style="3" customWidth="1"/>
    <col min="9989" max="9989" width="12.28515625" style="3" customWidth="1"/>
    <col min="9990" max="9990" width="10.7109375" style="3" customWidth="1"/>
    <col min="9991" max="9991" width="9.28515625" style="3" customWidth="1"/>
    <col min="9992" max="9992" width="11.85546875" style="3" customWidth="1"/>
    <col min="9993" max="9993" width="12.5703125" style="3" customWidth="1"/>
    <col min="9994" max="9994" width="10.28515625" style="3" customWidth="1"/>
    <col min="9995" max="9995" width="12" style="3" customWidth="1"/>
    <col min="9996" max="9996" width="11.140625" style="3" customWidth="1"/>
    <col min="9997" max="10241" width="9.140625" style="3"/>
    <col min="10242" max="10242" width="35.140625" style="3" customWidth="1"/>
    <col min="10243" max="10243" width="18.140625" style="3" customWidth="1"/>
    <col min="10244" max="10244" width="11.85546875" style="3" customWidth="1"/>
    <col min="10245" max="10245" width="12.28515625" style="3" customWidth="1"/>
    <col min="10246" max="10246" width="10.7109375" style="3" customWidth="1"/>
    <col min="10247" max="10247" width="9.28515625" style="3" customWidth="1"/>
    <col min="10248" max="10248" width="11.85546875" style="3" customWidth="1"/>
    <col min="10249" max="10249" width="12.5703125" style="3" customWidth="1"/>
    <col min="10250" max="10250" width="10.28515625" style="3" customWidth="1"/>
    <col min="10251" max="10251" width="12" style="3" customWidth="1"/>
    <col min="10252" max="10252" width="11.140625" style="3" customWidth="1"/>
    <col min="10253" max="10497" width="9.140625" style="3"/>
    <col min="10498" max="10498" width="35.140625" style="3" customWidth="1"/>
    <col min="10499" max="10499" width="18.140625" style="3" customWidth="1"/>
    <col min="10500" max="10500" width="11.85546875" style="3" customWidth="1"/>
    <col min="10501" max="10501" width="12.28515625" style="3" customWidth="1"/>
    <col min="10502" max="10502" width="10.7109375" style="3" customWidth="1"/>
    <col min="10503" max="10503" width="9.28515625" style="3" customWidth="1"/>
    <col min="10504" max="10504" width="11.85546875" style="3" customWidth="1"/>
    <col min="10505" max="10505" width="12.5703125" style="3" customWidth="1"/>
    <col min="10506" max="10506" width="10.28515625" style="3" customWidth="1"/>
    <col min="10507" max="10507" width="12" style="3" customWidth="1"/>
    <col min="10508" max="10508" width="11.140625" style="3" customWidth="1"/>
    <col min="10509" max="10753" width="9.140625" style="3"/>
    <col min="10754" max="10754" width="35.140625" style="3" customWidth="1"/>
    <col min="10755" max="10755" width="18.140625" style="3" customWidth="1"/>
    <col min="10756" max="10756" width="11.85546875" style="3" customWidth="1"/>
    <col min="10757" max="10757" width="12.28515625" style="3" customWidth="1"/>
    <col min="10758" max="10758" width="10.7109375" style="3" customWidth="1"/>
    <col min="10759" max="10759" width="9.28515625" style="3" customWidth="1"/>
    <col min="10760" max="10760" width="11.85546875" style="3" customWidth="1"/>
    <col min="10761" max="10761" width="12.5703125" style="3" customWidth="1"/>
    <col min="10762" max="10762" width="10.28515625" style="3" customWidth="1"/>
    <col min="10763" max="10763" width="12" style="3" customWidth="1"/>
    <col min="10764" max="10764" width="11.140625" style="3" customWidth="1"/>
    <col min="10765" max="11009" width="9.140625" style="3"/>
    <col min="11010" max="11010" width="35.140625" style="3" customWidth="1"/>
    <col min="11011" max="11011" width="18.140625" style="3" customWidth="1"/>
    <col min="11012" max="11012" width="11.85546875" style="3" customWidth="1"/>
    <col min="11013" max="11013" width="12.28515625" style="3" customWidth="1"/>
    <col min="11014" max="11014" width="10.7109375" style="3" customWidth="1"/>
    <col min="11015" max="11015" width="9.28515625" style="3" customWidth="1"/>
    <col min="11016" max="11016" width="11.85546875" style="3" customWidth="1"/>
    <col min="11017" max="11017" width="12.5703125" style="3" customWidth="1"/>
    <col min="11018" max="11018" width="10.28515625" style="3" customWidth="1"/>
    <col min="11019" max="11019" width="12" style="3" customWidth="1"/>
    <col min="11020" max="11020" width="11.140625" style="3" customWidth="1"/>
    <col min="11021" max="11265" width="9.140625" style="3"/>
    <col min="11266" max="11266" width="35.140625" style="3" customWidth="1"/>
    <col min="11267" max="11267" width="18.140625" style="3" customWidth="1"/>
    <col min="11268" max="11268" width="11.85546875" style="3" customWidth="1"/>
    <col min="11269" max="11269" width="12.28515625" style="3" customWidth="1"/>
    <col min="11270" max="11270" width="10.7109375" style="3" customWidth="1"/>
    <col min="11271" max="11271" width="9.28515625" style="3" customWidth="1"/>
    <col min="11272" max="11272" width="11.85546875" style="3" customWidth="1"/>
    <col min="11273" max="11273" width="12.5703125" style="3" customWidth="1"/>
    <col min="11274" max="11274" width="10.28515625" style="3" customWidth="1"/>
    <col min="11275" max="11275" width="12" style="3" customWidth="1"/>
    <col min="11276" max="11276" width="11.140625" style="3" customWidth="1"/>
    <col min="11277" max="11521" width="9.140625" style="3"/>
    <col min="11522" max="11522" width="35.140625" style="3" customWidth="1"/>
    <col min="11523" max="11523" width="18.140625" style="3" customWidth="1"/>
    <col min="11524" max="11524" width="11.85546875" style="3" customWidth="1"/>
    <col min="11525" max="11525" width="12.28515625" style="3" customWidth="1"/>
    <col min="11526" max="11526" width="10.7109375" style="3" customWidth="1"/>
    <col min="11527" max="11527" width="9.28515625" style="3" customWidth="1"/>
    <col min="11528" max="11528" width="11.85546875" style="3" customWidth="1"/>
    <col min="11529" max="11529" width="12.5703125" style="3" customWidth="1"/>
    <col min="11530" max="11530" width="10.28515625" style="3" customWidth="1"/>
    <col min="11531" max="11531" width="12" style="3" customWidth="1"/>
    <col min="11532" max="11532" width="11.140625" style="3" customWidth="1"/>
    <col min="11533" max="11777" width="9.140625" style="3"/>
    <col min="11778" max="11778" width="35.140625" style="3" customWidth="1"/>
    <col min="11779" max="11779" width="18.140625" style="3" customWidth="1"/>
    <col min="11780" max="11780" width="11.85546875" style="3" customWidth="1"/>
    <col min="11781" max="11781" width="12.28515625" style="3" customWidth="1"/>
    <col min="11782" max="11782" width="10.7109375" style="3" customWidth="1"/>
    <col min="11783" max="11783" width="9.28515625" style="3" customWidth="1"/>
    <col min="11784" max="11784" width="11.85546875" style="3" customWidth="1"/>
    <col min="11785" max="11785" width="12.5703125" style="3" customWidth="1"/>
    <col min="11786" max="11786" width="10.28515625" style="3" customWidth="1"/>
    <col min="11787" max="11787" width="12" style="3" customWidth="1"/>
    <col min="11788" max="11788" width="11.140625" style="3" customWidth="1"/>
    <col min="11789" max="12033" width="9.140625" style="3"/>
    <col min="12034" max="12034" width="35.140625" style="3" customWidth="1"/>
    <col min="12035" max="12035" width="18.140625" style="3" customWidth="1"/>
    <col min="12036" max="12036" width="11.85546875" style="3" customWidth="1"/>
    <col min="12037" max="12037" width="12.28515625" style="3" customWidth="1"/>
    <col min="12038" max="12038" width="10.7109375" style="3" customWidth="1"/>
    <col min="12039" max="12039" width="9.28515625" style="3" customWidth="1"/>
    <col min="12040" max="12040" width="11.85546875" style="3" customWidth="1"/>
    <col min="12041" max="12041" width="12.5703125" style="3" customWidth="1"/>
    <col min="12042" max="12042" width="10.28515625" style="3" customWidth="1"/>
    <col min="12043" max="12043" width="12" style="3" customWidth="1"/>
    <col min="12044" max="12044" width="11.140625" style="3" customWidth="1"/>
    <col min="12045" max="12289" width="9.140625" style="3"/>
    <col min="12290" max="12290" width="35.140625" style="3" customWidth="1"/>
    <col min="12291" max="12291" width="18.140625" style="3" customWidth="1"/>
    <col min="12292" max="12292" width="11.85546875" style="3" customWidth="1"/>
    <col min="12293" max="12293" width="12.28515625" style="3" customWidth="1"/>
    <col min="12294" max="12294" width="10.7109375" style="3" customWidth="1"/>
    <col min="12295" max="12295" width="9.28515625" style="3" customWidth="1"/>
    <col min="12296" max="12296" width="11.85546875" style="3" customWidth="1"/>
    <col min="12297" max="12297" width="12.5703125" style="3" customWidth="1"/>
    <col min="12298" max="12298" width="10.28515625" style="3" customWidth="1"/>
    <col min="12299" max="12299" width="12" style="3" customWidth="1"/>
    <col min="12300" max="12300" width="11.140625" style="3" customWidth="1"/>
    <col min="12301" max="12545" width="9.140625" style="3"/>
    <col min="12546" max="12546" width="35.140625" style="3" customWidth="1"/>
    <col min="12547" max="12547" width="18.140625" style="3" customWidth="1"/>
    <col min="12548" max="12548" width="11.85546875" style="3" customWidth="1"/>
    <col min="12549" max="12549" width="12.28515625" style="3" customWidth="1"/>
    <col min="12550" max="12550" width="10.7109375" style="3" customWidth="1"/>
    <col min="12551" max="12551" width="9.28515625" style="3" customWidth="1"/>
    <col min="12552" max="12552" width="11.85546875" style="3" customWidth="1"/>
    <col min="12553" max="12553" width="12.5703125" style="3" customWidth="1"/>
    <col min="12554" max="12554" width="10.28515625" style="3" customWidth="1"/>
    <col min="12555" max="12555" width="12" style="3" customWidth="1"/>
    <col min="12556" max="12556" width="11.140625" style="3" customWidth="1"/>
    <col min="12557" max="12801" width="9.140625" style="3"/>
    <col min="12802" max="12802" width="35.140625" style="3" customWidth="1"/>
    <col min="12803" max="12803" width="18.140625" style="3" customWidth="1"/>
    <col min="12804" max="12804" width="11.85546875" style="3" customWidth="1"/>
    <col min="12805" max="12805" width="12.28515625" style="3" customWidth="1"/>
    <col min="12806" max="12806" width="10.7109375" style="3" customWidth="1"/>
    <col min="12807" max="12807" width="9.28515625" style="3" customWidth="1"/>
    <col min="12808" max="12808" width="11.85546875" style="3" customWidth="1"/>
    <col min="12809" max="12809" width="12.5703125" style="3" customWidth="1"/>
    <col min="12810" max="12810" width="10.28515625" style="3" customWidth="1"/>
    <col min="12811" max="12811" width="12" style="3" customWidth="1"/>
    <col min="12812" max="12812" width="11.140625" style="3" customWidth="1"/>
    <col min="12813" max="13057" width="9.140625" style="3"/>
    <col min="13058" max="13058" width="35.140625" style="3" customWidth="1"/>
    <col min="13059" max="13059" width="18.140625" style="3" customWidth="1"/>
    <col min="13060" max="13060" width="11.85546875" style="3" customWidth="1"/>
    <col min="13061" max="13061" width="12.28515625" style="3" customWidth="1"/>
    <col min="13062" max="13062" width="10.7109375" style="3" customWidth="1"/>
    <col min="13063" max="13063" width="9.28515625" style="3" customWidth="1"/>
    <col min="13064" max="13064" width="11.85546875" style="3" customWidth="1"/>
    <col min="13065" max="13065" width="12.5703125" style="3" customWidth="1"/>
    <col min="13066" max="13066" width="10.28515625" style="3" customWidth="1"/>
    <col min="13067" max="13067" width="12" style="3" customWidth="1"/>
    <col min="13068" max="13068" width="11.140625" style="3" customWidth="1"/>
    <col min="13069" max="13313" width="9.140625" style="3"/>
    <col min="13314" max="13314" width="35.140625" style="3" customWidth="1"/>
    <col min="13315" max="13315" width="18.140625" style="3" customWidth="1"/>
    <col min="13316" max="13316" width="11.85546875" style="3" customWidth="1"/>
    <col min="13317" max="13317" width="12.28515625" style="3" customWidth="1"/>
    <col min="13318" max="13318" width="10.7109375" style="3" customWidth="1"/>
    <col min="13319" max="13319" width="9.28515625" style="3" customWidth="1"/>
    <col min="13320" max="13320" width="11.85546875" style="3" customWidth="1"/>
    <col min="13321" max="13321" width="12.5703125" style="3" customWidth="1"/>
    <col min="13322" max="13322" width="10.28515625" style="3" customWidth="1"/>
    <col min="13323" max="13323" width="12" style="3" customWidth="1"/>
    <col min="13324" max="13324" width="11.140625" style="3" customWidth="1"/>
    <col min="13325" max="13569" width="9.140625" style="3"/>
    <col min="13570" max="13570" width="35.140625" style="3" customWidth="1"/>
    <col min="13571" max="13571" width="18.140625" style="3" customWidth="1"/>
    <col min="13572" max="13572" width="11.85546875" style="3" customWidth="1"/>
    <col min="13573" max="13573" width="12.28515625" style="3" customWidth="1"/>
    <col min="13574" max="13574" width="10.7109375" style="3" customWidth="1"/>
    <col min="13575" max="13575" width="9.28515625" style="3" customWidth="1"/>
    <col min="13576" max="13576" width="11.85546875" style="3" customWidth="1"/>
    <col min="13577" max="13577" width="12.5703125" style="3" customWidth="1"/>
    <col min="13578" max="13578" width="10.28515625" style="3" customWidth="1"/>
    <col min="13579" max="13579" width="12" style="3" customWidth="1"/>
    <col min="13580" max="13580" width="11.140625" style="3" customWidth="1"/>
    <col min="13581" max="13825" width="9.140625" style="3"/>
    <col min="13826" max="13826" width="35.140625" style="3" customWidth="1"/>
    <col min="13827" max="13827" width="18.140625" style="3" customWidth="1"/>
    <col min="13828" max="13828" width="11.85546875" style="3" customWidth="1"/>
    <col min="13829" max="13829" width="12.28515625" style="3" customWidth="1"/>
    <col min="13830" max="13830" width="10.7109375" style="3" customWidth="1"/>
    <col min="13831" max="13831" width="9.28515625" style="3" customWidth="1"/>
    <col min="13832" max="13832" width="11.85546875" style="3" customWidth="1"/>
    <col min="13833" max="13833" width="12.5703125" style="3" customWidth="1"/>
    <col min="13834" max="13834" width="10.28515625" style="3" customWidth="1"/>
    <col min="13835" max="13835" width="12" style="3" customWidth="1"/>
    <col min="13836" max="13836" width="11.140625" style="3" customWidth="1"/>
    <col min="13837" max="14081" width="9.140625" style="3"/>
    <col min="14082" max="14082" width="35.140625" style="3" customWidth="1"/>
    <col min="14083" max="14083" width="18.140625" style="3" customWidth="1"/>
    <col min="14084" max="14084" width="11.85546875" style="3" customWidth="1"/>
    <col min="14085" max="14085" width="12.28515625" style="3" customWidth="1"/>
    <col min="14086" max="14086" width="10.7109375" style="3" customWidth="1"/>
    <col min="14087" max="14087" width="9.28515625" style="3" customWidth="1"/>
    <col min="14088" max="14088" width="11.85546875" style="3" customWidth="1"/>
    <col min="14089" max="14089" width="12.5703125" style="3" customWidth="1"/>
    <col min="14090" max="14090" width="10.28515625" style="3" customWidth="1"/>
    <col min="14091" max="14091" width="12" style="3" customWidth="1"/>
    <col min="14092" max="14092" width="11.140625" style="3" customWidth="1"/>
    <col min="14093" max="14337" width="9.140625" style="3"/>
    <col min="14338" max="14338" width="35.140625" style="3" customWidth="1"/>
    <col min="14339" max="14339" width="18.140625" style="3" customWidth="1"/>
    <col min="14340" max="14340" width="11.85546875" style="3" customWidth="1"/>
    <col min="14341" max="14341" width="12.28515625" style="3" customWidth="1"/>
    <col min="14342" max="14342" width="10.7109375" style="3" customWidth="1"/>
    <col min="14343" max="14343" width="9.28515625" style="3" customWidth="1"/>
    <col min="14344" max="14344" width="11.85546875" style="3" customWidth="1"/>
    <col min="14345" max="14345" width="12.5703125" style="3" customWidth="1"/>
    <col min="14346" max="14346" width="10.28515625" style="3" customWidth="1"/>
    <col min="14347" max="14347" width="12" style="3" customWidth="1"/>
    <col min="14348" max="14348" width="11.140625" style="3" customWidth="1"/>
    <col min="14349" max="14593" width="9.140625" style="3"/>
    <col min="14594" max="14594" width="35.140625" style="3" customWidth="1"/>
    <col min="14595" max="14595" width="18.140625" style="3" customWidth="1"/>
    <col min="14596" max="14596" width="11.85546875" style="3" customWidth="1"/>
    <col min="14597" max="14597" width="12.28515625" style="3" customWidth="1"/>
    <col min="14598" max="14598" width="10.7109375" style="3" customWidth="1"/>
    <col min="14599" max="14599" width="9.28515625" style="3" customWidth="1"/>
    <col min="14600" max="14600" width="11.85546875" style="3" customWidth="1"/>
    <col min="14601" max="14601" width="12.5703125" style="3" customWidth="1"/>
    <col min="14602" max="14602" width="10.28515625" style="3" customWidth="1"/>
    <col min="14603" max="14603" width="12" style="3" customWidth="1"/>
    <col min="14604" max="14604" width="11.140625" style="3" customWidth="1"/>
    <col min="14605" max="14849" width="9.140625" style="3"/>
    <col min="14850" max="14850" width="35.140625" style="3" customWidth="1"/>
    <col min="14851" max="14851" width="18.140625" style="3" customWidth="1"/>
    <col min="14852" max="14852" width="11.85546875" style="3" customWidth="1"/>
    <col min="14853" max="14853" width="12.28515625" style="3" customWidth="1"/>
    <col min="14854" max="14854" width="10.7109375" style="3" customWidth="1"/>
    <col min="14855" max="14855" width="9.28515625" style="3" customWidth="1"/>
    <col min="14856" max="14856" width="11.85546875" style="3" customWidth="1"/>
    <col min="14857" max="14857" width="12.5703125" style="3" customWidth="1"/>
    <col min="14858" max="14858" width="10.28515625" style="3" customWidth="1"/>
    <col min="14859" max="14859" width="12" style="3" customWidth="1"/>
    <col min="14860" max="14860" width="11.140625" style="3" customWidth="1"/>
    <col min="14861" max="15105" width="9.140625" style="3"/>
    <col min="15106" max="15106" width="35.140625" style="3" customWidth="1"/>
    <col min="15107" max="15107" width="18.140625" style="3" customWidth="1"/>
    <col min="15108" max="15108" width="11.85546875" style="3" customWidth="1"/>
    <col min="15109" max="15109" width="12.28515625" style="3" customWidth="1"/>
    <col min="15110" max="15110" width="10.7109375" style="3" customWidth="1"/>
    <col min="15111" max="15111" width="9.28515625" style="3" customWidth="1"/>
    <col min="15112" max="15112" width="11.85546875" style="3" customWidth="1"/>
    <col min="15113" max="15113" width="12.5703125" style="3" customWidth="1"/>
    <col min="15114" max="15114" width="10.28515625" style="3" customWidth="1"/>
    <col min="15115" max="15115" width="12" style="3" customWidth="1"/>
    <col min="15116" max="15116" width="11.140625" style="3" customWidth="1"/>
    <col min="15117" max="15361" width="9.140625" style="3"/>
    <col min="15362" max="15362" width="35.140625" style="3" customWidth="1"/>
    <col min="15363" max="15363" width="18.140625" style="3" customWidth="1"/>
    <col min="15364" max="15364" width="11.85546875" style="3" customWidth="1"/>
    <col min="15365" max="15365" width="12.28515625" style="3" customWidth="1"/>
    <col min="15366" max="15366" width="10.7109375" style="3" customWidth="1"/>
    <col min="15367" max="15367" width="9.28515625" style="3" customWidth="1"/>
    <col min="15368" max="15368" width="11.85546875" style="3" customWidth="1"/>
    <col min="15369" max="15369" width="12.5703125" style="3" customWidth="1"/>
    <col min="15370" max="15370" width="10.28515625" style="3" customWidth="1"/>
    <col min="15371" max="15371" width="12" style="3" customWidth="1"/>
    <col min="15372" max="15372" width="11.140625" style="3" customWidth="1"/>
    <col min="15373" max="15617" width="9.140625" style="3"/>
    <col min="15618" max="15618" width="35.140625" style="3" customWidth="1"/>
    <col min="15619" max="15619" width="18.140625" style="3" customWidth="1"/>
    <col min="15620" max="15620" width="11.85546875" style="3" customWidth="1"/>
    <col min="15621" max="15621" width="12.28515625" style="3" customWidth="1"/>
    <col min="15622" max="15622" width="10.7109375" style="3" customWidth="1"/>
    <col min="15623" max="15623" width="9.28515625" style="3" customWidth="1"/>
    <col min="15624" max="15624" width="11.85546875" style="3" customWidth="1"/>
    <col min="15625" max="15625" width="12.5703125" style="3" customWidth="1"/>
    <col min="15626" max="15626" width="10.28515625" style="3" customWidth="1"/>
    <col min="15627" max="15627" width="12" style="3" customWidth="1"/>
    <col min="15628" max="15628" width="11.140625" style="3" customWidth="1"/>
    <col min="15629" max="15873" width="9.140625" style="3"/>
    <col min="15874" max="15874" width="35.140625" style="3" customWidth="1"/>
    <col min="15875" max="15875" width="18.140625" style="3" customWidth="1"/>
    <col min="15876" max="15876" width="11.85546875" style="3" customWidth="1"/>
    <col min="15877" max="15877" width="12.28515625" style="3" customWidth="1"/>
    <col min="15878" max="15878" width="10.7109375" style="3" customWidth="1"/>
    <col min="15879" max="15879" width="9.28515625" style="3" customWidth="1"/>
    <col min="15880" max="15880" width="11.85546875" style="3" customWidth="1"/>
    <col min="15881" max="15881" width="12.5703125" style="3" customWidth="1"/>
    <col min="15882" max="15882" width="10.28515625" style="3" customWidth="1"/>
    <col min="15883" max="15883" width="12" style="3" customWidth="1"/>
    <col min="15884" max="15884" width="11.140625" style="3" customWidth="1"/>
    <col min="15885" max="16129" width="9.140625" style="3"/>
    <col min="16130" max="16130" width="35.140625" style="3" customWidth="1"/>
    <col min="16131" max="16131" width="18.140625" style="3" customWidth="1"/>
    <col min="16132" max="16132" width="11.85546875" style="3" customWidth="1"/>
    <col min="16133" max="16133" width="12.28515625" style="3" customWidth="1"/>
    <col min="16134" max="16134" width="10.7109375" style="3" customWidth="1"/>
    <col min="16135" max="16135" width="9.28515625" style="3" customWidth="1"/>
    <col min="16136" max="16136" width="11.85546875" style="3" customWidth="1"/>
    <col min="16137" max="16137" width="12.5703125" style="3" customWidth="1"/>
    <col min="16138" max="16138" width="10.28515625" style="3" customWidth="1"/>
    <col min="16139" max="16139" width="12" style="3" customWidth="1"/>
    <col min="16140" max="16140" width="11.140625" style="3" customWidth="1"/>
    <col min="16141" max="16384" width="9.140625" style="3"/>
  </cols>
  <sheetData>
    <row r="1" spans="1:13" ht="15.75" x14ac:dyDescent="0.25">
      <c r="B1" s="98" t="s">
        <v>34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ht="16.5" x14ac:dyDescent="0.25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35.25" customHeight="1" x14ac:dyDescent="0.25">
      <c r="A3" s="107" t="s">
        <v>337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x14ac:dyDescent="0.25">
      <c r="A4" s="99" t="s">
        <v>338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3" ht="23.25" customHeight="1" x14ac:dyDescent="0.25">
      <c r="A5" s="108" t="s">
        <v>1</v>
      </c>
      <c r="B5" s="108" t="s">
        <v>2</v>
      </c>
      <c r="C5" s="104" t="s">
        <v>336</v>
      </c>
      <c r="D5" s="108" t="s">
        <v>3</v>
      </c>
      <c r="E5" s="108"/>
      <c r="F5" s="100" t="s">
        <v>347</v>
      </c>
      <c r="G5" s="101"/>
      <c r="H5" s="104" t="s">
        <v>355</v>
      </c>
      <c r="I5" s="104" t="s">
        <v>356</v>
      </c>
      <c r="J5" s="110" t="s">
        <v>340</v>
      </c>
      <c r="K5" s="110"/>
      <c r="L5" s="110"/>
      <c r="M5" s="110"/>
    </row>
    <row r="6" spans="1:13" ht="51" customHeight="1" x14ac:dyDescent="0.25">
      <c r="A6" s="108"/>
      <c r="B6" s="108"/>
      <c r="C6" s="109"/>
      <c r="D6" s="108" t="s">
        <v>339</v>
      </c>
      <c r="E6" s="110" t="s">
        <v>61</v>
      </c>
      <c r="F6" s="102"/>
      <c r="G6" s="103"/>
      <c r="H6" s="109"/>
      <c r="I6" s="109"/>
      <c r="J6" s="110" t="s">
        <v>35</v>
      </c>
      <c r="K6" s="110"/>
      <c r="L6" s="110" t="s">
        <v>341</v>
      </c>
      <c r="M6" s="110"/>
    </row>
    <row r="7" spans="1:13" ht="18" customHeight="1" x14ac:dyDescent="0.25">
      <c r="A7" s="108"/>
      <c r="B7" s="108"/>
      <c r="C7" s="109"/>
      <c r="D7" s="108"/>
      <c r="E7" s="110"/>
      <c r="F7" s="104" t="s">
        <v>349</v>
      </c>
      <c r="G7" s="104" t="s">
        <v>350</v>
      </c>
      <c r="H7" s="109"/>
      <c r="I7" s="109"/>
      <c r="J7" s="104" t="s">
        <v>351</v>
      </c>
      <c r="K7" s="104" t="s">
        <v>352</v>
      </c>
      <c r="L7" s="104" t="s">
        <v>353</v>
      </c>
      <c r="M7" s="104" t="s">
        <v>354</v>
      </c>
    </row>
    <row r="8" spans="1:13" x14ac:dyDescent="0.25">
      <c r="A8" s="108"/>
      <c r="B8" s="108"/>
      <c r="C8" s="105"/>
      <c r="D8" s="108"/>
      <c r="E8" s="110"/>
      <c r="F8" s="105"/>
      <c r="G8" s="105"/>
      <c r="H8" s="105"/>
      <c r="I8" s="105"/>
      <c r="J8" s="105"/>
      <c r="K8" s="105"/>
      <c r="L8" s="105"/>
      <c r="M8" s="105"/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5" t="s">
        <v>4</v>
      </c>
      <c r="B10" s="6"/>
      <c r="C10" s="7">
        <f>C11+C101+C149+C178+C217+C79</f>
        <v>4823856.7</v>
      </c>
      <c r="D10" s="7">
        <f>D11+D101+D149+D178+D217+D79</f>
        <v>4075649</v>
      </c>
      <c r="E10" s="7">
        <f>E11+E101+E149+E178+E217+E79</f>
        <v>4075649</v>
      </c>
      <c r="F10" s="8">
        <f>E10-D10</f>
        <v>0</v>
      </c>
      <c r="G10" s="8">
        <f>E10/D10*100</f>
        <v>100</v>
      </c>
      <c r="H10" s="7">
        <f>H11+H101+H149+H178+H217+H79</f>
        <v>4075649</v>
      </c>
      <c r="I10" s="7">
        <f>I11+I101+I149+I178+I217+I79</f>
        <v>4075648.03</v>
      </c>
      <c r="J10" s="8">
        <f>I10-H10</f>
        <v>-0.97000000020489097</v>
      </c>
      <c r="K10" s="8">
        <f>I10/H10*100</f>
        <v>99.999976200109472</v>
      </c>
      <c r="L10" s="8">
        <f>I10-C10</f>
        <v>-748208.67000000039</v>
      </c>
      <c r="M10" s="8">
        <f>I10/C10*100</f>
        <v>84.489409272874951</v>
      </c>
    </row>
    <row r="11" spans="1:13" x14ac:dyDescent="0.25">
      <c r="A11" s="5" t="s">
        <v>5</v>
      </c>
      <c r="B11" s="9" t="s">
        <v>135</v>
      </c>
      <c r="C11" s="8">
        <f>C13+C18+C62+C61</f>
        <v>3414960.13</v>
      </c>
      <c r="D11" s="8">
        <f>D13+D18+D62+D61</f>
        <v>3069053.88</v>
      </c>
      <c r="E11" s="8">
        <f>E13+E18+E62+E61</f>
        <v>3069053.88</v>
      </c>
      <c r="F11" s="8">
        <f>E11-D11</f>
        <v>0</v>
      </c>
      <c r="G11" s="8">
        <f>E11/D11*100</f>
        <v>100</v>
      </c>
      <c r="H11" s="8">
        <f>H13+H18+H62+H61</f>
        <v>3069053.88</v>
      </c>
      <c r="I11" s="8">
        <f>I13+I18+I62+I61</f>
        <v>3069052.9099999997</v>
      </c>
      <c r="J11" s="8">
        <f t="shared" ref="J11:J101" si="0">I11-H11</f>
        <v>-0.97000000020489097</v>
      </c>
      <c r="K11" s="8">
        <f t="shared" ref="K11:K62" si="1">I11/H11*100</f>
        <v>99.99996839416842</v>
      </c>
      <c r="L11" s="8">
        <f t="shared" ref="L11:L75" si="2">I11-C11</f>
        <v>-345907.2200000002</v>
      </c>
      <c r="M11" s="8">
        <f t="shared" ref="M11:M62" si="3">I11/C11*100</f>
        <v>89.870826983857057</v>
      </c>
    </row>
    <row r="12" spans="1:13" s="11" customFormat="1" x14ac:dyDescent="0.25">
      <c r="A12" s="10" t="s">
        <v>132</v>
      </c>
      <c r="B12" s="9"/>
      <c r="C12" s="8">
        <f t="shared" ref="C12" si="4">C11/C10*100</f>
        <v>70.793150426711478</v>
      </c>
      <c r="D12" s="8">
        <f>D11/D10*100</f>
        <v>75.302212727347225</v>
      </c>
      <c r="E12" s="8">
        <f>E11/E10*100</f>
        <v>75.302212727347225</v>
      </c>
      <c r="F12" s="8"/>
      <c r="G12" s="8"/>
      <c r="H12" s="8">
        <f t="shared" ref="H12:I12" si="5">H11/H10*100</f>
        <v>75.302212727347225</v>
      </c>
      <c r="I12" s="8">
        <f t="shared" si="5"/>
        <v>75.302206849299495</v>
      </c>
      <c r="J12" s="8">
        <f t="shared" ref="J12" si="6">I12-H12</f>
        <v>-5.8780477303344014E-6</v>
      </c>
      <c r="K12" s="8">
        <f t="shared" ref="K12" si="7">I12/H12*100</f>
        <v>99.9999921940571</v>
      </c>
      <c r="L12" s="8">
        <f t="shared" ref="L12" si="8">I12-C12</f>
        <v>4.5090564225880172</v>
      </c>
      <c r="M12" s="8">
        <f t="shared" ref="M12" si="9">I12/C12*100</f>
        <v>106.36933996496738</v>
      </c>
    </row>
    <row r="13" spans="1:13" ht="32.25" x14ac:dyDescent="0.25">
      <c r="A13" s="5" t="s">
        <v>24</v>
      </c>
      <c r="B13" s="9" t="s">
        <v>136</v>
      </c>
      <c r="C13" s="1">
        <f t="shared" ref="C13:C14" si="10">C14</f>
        <v>750820.59</v>
      </c>
      <c r="D13" s="1">
        <f t="shared" ref="D13:E14" si="11">D14</f>
        <v>759745.41</v>
      </c>
      <c r="E13" s="1">
        <f t="shared" si="11"/>
        <v>759745.40999999992</v>
      </c>
      <c r="F13" s="8">
        <f>E13-D13</f>
        <v>0</v>
      </c>
      <c r="G13" s="8">
        <f>E13/D13*100</f>
        <v>99.999999999999986</v>
      </c>
      <c r="H13" s="1">
        <f t="shared" ref="H13:I14" si="12">H14</f>
        <v>759745.40999999992</v>
      </c>
      <c r="I13" s="1">
        <f t="shared" si="12"/>
        <v>759745.40999999992</v>
      </c>
      <c r="J13" s="8">
        <f t="shared" si="0"/>
        <v>0</v>
      </c>
      <c r="K13" s="8">
        <f t="shared" si="1"/>
        <v>100</v>
      </c>
      <c r="L13" s="8">
        <f t="shared" si="2"/>
        <v>8924.8199999999488</v>
      </c>
      <c r="M13" s="8">
        <f t="shared" si="3"/>
        <v>101.18867544642056</v>
      </c>
    </row>
    <row r="14" spans="1:13" x14ac:dyDescent="0.25">
      <c r="A14" s="5" t="s">
        <v>6</v>
      </c>
      <c r="B14" s="9" t="s">
        <v>137</v>
      </c>
      <c r="C14" s="8">
        <f t="shared" si="10"/>
        <v>750820.59</v>
      </c>
      <c r="D14" s="8">
        <f t="shared" si="11"/>
        <v>759745.41</v>
      </c>
      <c r="E14" s="8">
        <f t="shared" si="11"/>
        <v>759745.40999999992</v>
      </c>
      <c r="F14" s="8">
        <f>E14-D14</f>
        <v>0</v>
      </c>
      <c r="G14" s="8">
        <f>E14/D14*100</f>
        <v>99.999999999999986</v>
      </c>
      <c r="H14" s="8">
        <f t="shared" si="12"/>
        <v>759745.40999999992</v>
      </c>
      <c r="I14" s="8">
        <f t="shared" si="12"/>
        <v>759745.40999999992</v>
      </c>
      <c r="J14" s="8">
        <f t="shared" si="0"/>
        <v>0</v>
      </c>
      <c r="K14" s="8">
        <f t="shared" si="1"/>
        <v>100</v>
      </c>
      <c r="L14" s="8">
        <f t="shared" si="2"/>
        <v>8924.8199999999488</v>
      </c>
      <c r="M14" s="8">
        <v>0</v>
      </c>
    </row>
    <row r="15" spans="1:13" x14ac:dyDescent="0.25">
      <c r="A15" s="12" t="s">
        <v>36</v>
      </c>
      <c r="B15" s="13" t="s">
        <v>138</v>
      </c>
      <c r="C15" s="14">
        <f>C16+C17</f>
        <v>750820.59</v>
      </c>
      <c r="D15" s="14">
        <v>759745.41</v>
      </c>
      <c r="E15" s="14">
        <f>E16+E17</f>
        <v>759745.40999999992</v>
      </c>
      <c r="F15" s="8">
        <f>E15-D15</f>
        <v>0</v>
      </c>
      <c r="G15" s="8">
        <f>E15/D15*100</f>
        <v>99.999999999999986</v>
      </c>
      <c r="H15" s="14">
        <f>H16+H17</f>
        <v>759745.40999999992</v>
      </c>
      <c r="I15" s="14">
        <f>I16+I17</f>
        <v>759745.40999999992</v>
      </c>
      <c r="J15" s="14">
        <f t="shared" si="0"/>
        <v>0</v>
      </c>
      <c r="K15" s="8"/>
      <c r="L15" s="14">
        <f t="shared" si="2"/>
        <v>8924.8199999999488</v>
      </c>
      <c r="M15" s="14"/>
    </row>
    <row r="16" spans="1:13" x14ac:dyDescent="0.25">
      <c r="A16" s="15" t="s">
        <v>8</v>
      </c>
      <c r="B16" s="16" t="s">
        <v>139</v>
      </c>
      <c r="C16" s="17">
        <v>577766.59</v>
      </c>
      <c r="D16" s="18"/>
      <c r="E16" s="18">
        <v>598171.61</v>
      </c>
      <c r="F16" s="19" t="s">
        <v>7</v>
      </c>
      <c r="G16" s="19" t="s">
        <v>7</v>
      </c>
      <c r="H16" s="18">
        <v>598171.61</v>
      </c>
      <c r="I16" s="17">
        <v>598171.61</v>
      </c>
      <c r="J16" s="20">
        <f t="shared" si="0"/>
        <v>0</v>
      </c>
      <c r="K16" s="8"/>
      <c r="L16" s="14">
        <f t="shared" si="2"/>
        <v>20405.020000000019</v>
      </c>
      <c r="M16" s="14"/>
    </row>
    <row r="17" spans="1:13" x14ac:dyDescent="0.25">
      <c r="A17" s="15" t="s">
        <v>9</v>
      </c>
      <c r="B17" s="16" t="s">
        <v>140</v>
      </c>
      <c r="C17" s="17">
        <v>173054</v>
      </c>
      <c r="D17" s="18"/>
      <c r="E17" s="18">
        <v>161573.79999999999</v>
      </c>
      <c r="F17" s="19" t="s">
        <v>7</v>
      </c>
      <c r="G17" s="19" t="s">
        <v>7</v>
      </c>
      <c r="H17" s="18">
        <v>161573.79999999999</v>
      </c>
      <c r="I17" s="17">
        <v>161573.79999999999</v>
      </c>
      <c r="J17" s="20">
        <f t="shared" si="0"/>
        <v>0</v>
      </c>
      <c r="K17" s="8"/>
      <c r="L17" s="14">
        <f t="shared" si="2"/>
        <v>-11480.200000000012</v>
      </c>
      <c r="M17" s="14"/>
    </row>
    <row r="18" spans="1:13" ht="53.25" x14ac:dyDescent="0.25">
      <c r="A18" s="5" t="s">
        <v>14</v>
      </c>
      <c r="B18" s="21" t="s">
        <v>141</v>
      </c>
      <c r="C18" s="22">
        <f t="shared" ref="C18" si="13">C19+C27+C51</f>
        <v>1403539.54</v>
      </c>
      <c r="D18" s="22">
        <f>D19+D27+D51</f>
        <v>1514847.99</v>
      </c>
      <c r="E18" s="22">
        <f>E19+E27+E51</f>
        <v>1514847.99</v>
      </c>
      <c r="F18" s="8">
        <f>E18-D18</f>
        <v>0</v>
      </c>
      <c r="G18" s="8">
        <f>E18/D18*100</f>
        <v>100</v>
      </c>
      <c r="H18" s="22">
        <f t="shared" ref="H18:I18" si="14">H19+H27+H51</f>
        <v>1514847.99</v>
      </c>
      <c r="I18" s="22">
        <f t="shared" si="14"/>
        <v>1514847.02</v>
      </c>
      <c r="J18" s="8">
        <f t="shared" si="0"/>
        <v>-0.96999999997206032</v>
      </c>
      <c r="K18" s="8">
        <f t="shared" si="1"/>
        <v>99.999935967172533</v>
      </c>
      <c r="L18" s="8">
        <f t="shared" si="2"/>
        <v>111307.47999999998</v>
      </c>
      <c r="M18" s="8">
        <f t="shared" si="3"/>
        <v>107.93048409594503</v>
      </c>
    </row>
    <row r="19" spans="1:13" x14ac:dyDescent="0.25">
      <c r="A19" s="5" t="s">
        <v>60</v>
      </c>
      <c r="B19" s="21" t="s">
        <v>142</v>
      </c>
      <c r="C19" s="22">
        <f>C20+C23</f>
        <v>1102145.06</v>
      </c>
      <c r="D19" s="22">
        <f>D20+D23</f>
        <v>1215340.93</v>
      </c>
      <c r="E19" s="22">
        <f>E20+E23</f>
        <v>1215340.93</v>
      </c>
      <c r="F19" s="8">
        <f>E19-D19</f>
        <v>0</v>
      </c>
      <c r="G19" s="8">
        <f>E19/D19*100</f>
        <v>100</v>
      </c>
      <c r="H19" s="22">
        <f>H20+H23</f>
        <v>1215340.93</v>
      </c>
      <c r="I19" s="22">
        <f>I20+I23</f>
        <v>1215340.93</v>
      </c>
      <c r="J19" s="8">
        <f t="shared" si="0"/>
        <v>0</v>
      </c>
      <c r="K19" s="8">
        <f t="shared" si="1"/>
        <v>100</v>
      </c>
      <c r="L19" s="8">
        <f t="shared" si="2"/>
        <v>113195.86999999988</v>
      </c>
      <c r="M19" s="8">
        <v>0</v>
      </c>
    </row>
    <row r="20" spans="1:13" x14ac:dyDescent="0.25">
      <c r="A20" s="23" t="s">
        <v>36</v>
      </c>
      <c r="B20" s="24" t="s">
        <v>143</v>
      </c>
      <c r="C20" s="25">
        <f>C21+C22</f>
        <v>1102145.06</v>
      </c>
      <c r="D20" s="26">
        <v>1215340.93</v>
      </c>
      <c r="E20" s="26">
        <f>E21+E22</f>
        <v>1215340.93</v>
      </c>
      <c r="F20" s="14">
        <f>E20-D20</f>
        <v>0</v>
      </c>
      <c r="G20" s="14">
        <f>E20/D20*100</f>
        <v>100</v>
      </c>
      <c r="H20" s="25">
        <f>H21+H22</f>
        <v>1215340.93</v>
      </c>
      <c r="I20" s="25">
        <f>I21+I22</f>
        <v>1215340.93</v>
      </c>
      <c r="J20" s="14">
        <f t="shared" si="0"/>
        <v>0</v>
      </c>
      <c r="K20" s="14">
        <f t="shared" si="1"/>
        <v>100</v>
      </c>
      <c r="L20" s="14">
        <f t="shared" si="2"/>
        <v>113195.86999999988</v>
      </c>
      <c r="M20" s="14"/>
    </row>
    <row r="21" spans="1:13" x14ac:dyDescent="0.25">
      <c r="A21" s="15" t="s">
        <v>8</v>
      </c>
      <c r="B21" s="27" t="s">
        <v>144</v>
      </c>
      <c r="C21" s="17">
        <v>856460.04</v>
      </c>
      <c r="D21" s="18"/>
      <c r="E21" s="18">
        <v>952473.2</v>
      </c>
      <c r="F21" s="19" t="s">
        <v>7</v>
      </c>
      <c r="G21" s="19" t="s">
        <v>7</v>
      </c>
      <c r="H21" s="19">
        <v>952473.2</v>
      </c>
      <c r="I21" s="17">
        <v>952473.2</v>
      </c>
      <c r="J21" s="19">
        <f t="shared" si="0"/>
        <v>0</v>
      </c>
      <c r="K21" s="14">
        <f t="shared" si="1"/>
        <v>100</v>
      </c>
      <c r="L21" s="14">
        <f t="shared" si="2"/>
        <v>96013.159999999916</v>
      </c>
      <c r="M21" s="14"/>
    </row>
    <row r="22" spans="1:13" x14ac:dyDescent="0.25">
      <c r="A22" s="15" t="s">
        <v>9</v>
      </c>
      <c r="B22" s="27" t="s">
        <v>145</v>
      </c>
      <c r="C22" s="17">
        <v>245685.02</v>
      </c>
      <c r="D22" s="18"/>
      <c r="E22" s="18">
        <v>262867.73</v>
      </c>
      <c r="F22" s="19" t="s">
        <v>7</v>
      </c>
      <c r="G22" s="19" t="s">
        <v>7</v>
      </c>
      <c r="H22" s="18">
        <v>262867.73</v>
      </c>
      <c r="I22" s="17">
        <v>262867.73</v>
      </c>
      <c r="J22" s="19">
        <f t="shared" si="0"/>
        <v>0</v>
      </c>
      <c r="K22" s="14">
        <f t="shared" si="1"/>
        <v>100</v>
      </c>
      <c r="L22" s="14">
        <f t="shared" si="2"/>
        <v>17182.709999999992</v>
      </c>
      <c r="M22" s="14"/>
    </row>
    <row r="23" spans="1:13" ht="21.75" hidden="1" x14ac:dyDescent="0.25">
      <c r="A23" s="23" t="s">
        <v>37</v>
      </c>
      <c r="B23" s="28" t="s">
        <v>146</v>
      </c>
      <c r="C23" s="14">
        <f>C24+C25+C26</f>
        <v>0</v>
      </c>
      <c r="D23" s="29"/>
      <c r="E23" s="14">
        <f>E24+E25+E26</f>
        <v>0</v>
      </c>
      <c r="F23" s="14">
        <f t="shared" ref="F23" si="15">E23-D23</f>
        <v>0</v>
      </c>
      <c r="G23" s="14">
        <v>0</v>
      </c>
      <c r="H23" s="14">
        <f>H24+H25+H26</f>
        <v>0</v>
      </c>
      <c r="I23" s="14">
        <f>I24+I25+I26</f>
        <v>0</v>
      </c>
      <c r="J23" s="14">
        <f t="shared" si="0"/>
        <v>0</v>
      </c>
      <c r="K23" s="14">
        <v>0</v>
      </c>
      <c r="L23" s="14">
        <f t="shared" si="2"/>
        <v>0</v>
      </c>
      <c r="M23" s="14">
        <v>0</v>
      </c>
    </row>
    <row r="24" spans="1:13" hidden="1" x14ac:dyDescent="0.25">
      <c r="A24" s="15" t="s">
        <v>10</v>
      </c>
      <c r="B24" s="27" t="s">
        <v>147</v>
      </c>
      <c r="C24" s="17"/>
      <c r="D24" s="30"/>
      <c r="E24" s="30"/>
      <c r="F24" s="14" t="s">
        <v>7</v>
      </c>
      <c r="G24" s="19" t="s">
        <v>7</v>
      </c>
      <c r="H24" s="30"/>
      <c r="I24" s="17"/>
      <c r="J24" s="19">
        <f t="shared" si="0"/>
        <v>0</v>
      </c>
      <c r="K24" s="14">
        <v>0</v>
      </c>
      <c r="L24" s="14">
        <f t="shared" si="2"/>
        <v>0</v>
      </c>
      <c r="M24" s="14"/>
    </row>
    <row r="25" spans="1:13" hidden="1" x14ac:dyDescent="0.25">
      <c r="A25" s="15" t="s">
        <v>12</v>
      </c>
      <c r="B25" s="27" t="s">
        <v>148</v>
      </c>
      <c r="C25" s="17"/>
      <c r="D25" s="30"/>
      <c r="E25" s="30"/>
      <c r="F25" s="19" t="s">
        <v>7</v>
      </c>
      <c r="G25" s="19" t="s">
        <v>7</v>
      </c>
      <c r="H25" s="30"/>
      <c r="I25" s="17"/>
      <c r="J25" s="14">
        <f t="shared" si="0"/>
        <v>0</v>
      </c>
      <c r="K25" s="14"/>
      <c r="L25" s="14">
        <f t="shared" si="2"/>
        <v>0</v>
      </c>
      <c r="M25" s="14"/>
    </row>
    <row r="26" spans="1:13" hidden="1" x14ac:dyDescent="0.25">
      <c r="A26" s="15" t="s">
        <v>38</v>
      </c>
      <c r="B26" s="27" t="s">
        <v>149</v>
      </c>
      <c r="C26" s="17"/>
      <c r="D26" s="30"/>
      <c r="E26" s="30"/>
      <c r="F26" s="19" t="s">
        <v>7</v>
      </c>
      <c r="G26" s="19" t="s">
        <v>7</v>
      </c>
      <c r="H26" s="30"/>
      <c r="I26" s="17"/>
      <c r="J26" s="14">
        <f t="shared" si="0"/>
        <v>0</v>
      </c>
      <c r="K26" s="14"/>
      <c r="L26" s="14">
        <f t="shared" si="2"/>
        <v>0</v>
      </c>
      <c r="M26" s="14"/>
    </row>
    <row r="27" spans="1:13" s="33" customFormat="1" ht="21.75" x14ac:dyDescent="0.25">
      <c r="A27" s="31" t="s">
        <v>62</v>
      </c>
      <c r="B27" s="21" t="s">
        <v>150</v>
      </c>
      <c r="C27" s="32">
        <f t="shared" ref="C27" si="16">C32+C37+C45+C47+C28</f>
        <v>266894.48</v>
      </c>
      <c r="D27" s="32">
        <f>D28+D32+D37+D45+D47+D49</f>
        <v>286907.06</v>
      </c>
      <c r="E27" s="32">
        <f>E28+E32+E37+E45+E47+E49</f>
        <v>286907.06</v>
      </c>
      <c r="F27" s="14">
        <f t="shared" ref="F27" si="17">E27-D27</f>
        <v>0</v>
      </c>
      <c r="G27" s="14">
        <f>E27/D27*100</f>
        <v>100</v>
      </c>
      <c r="H27" s="32">
        <f>H28+H32+H37+H45+H47+H49</f>
        <v>286907.06</v>
      </c>
      <c r="I27" s="32">
        <f>I28+I32+I37+I45+I47+I49</f>
        <v>286906.08999999997</v>
      </c>
      <c r="J27" s="8"/>
      <c r="K27" s="8"/>
      <c r="L27" s="8"/>
      <c r="M27" s="8"/>
    </row>
    <row r="28" spans="1:13" s="36" customFormat="1" ht="31.5" x14ac:dyDescent="0.25">
      <c r="A28" s="34" t="s">
        <v>90</v>
      </c>
      <c r="B28" s="35" t="s">
        <v>151</v>
      </c>
      <c r="C28" s="25">
        <f t="shared" ref="C28" si="18">C29+C30+C31</f>
        <v>7256</v>
      </c>
      <c r="D28" s="26">
        <v>2520</v>
      </c>
      <c r="E28" s="26">
        <f>E29+E30+E31</f>
        <v>2520</v>
      </c>
      <c r="F28" s="14"/>
      <c r="G28" s="14"/>
      <c r="H28" s="25">
        <f t="shared" ref="H28:I28" si="19">H29+H30+H31</f>
        <v>2520</v>
      </c>
      <c r="I28" s="25">
        <f t="shared" si="19"/>
        <v>2520</v>
      </c>
      <c r="J28" s="14"/>
      <c r="K28" s="14"/>
      <c r="L28" s="14"/>
      <c r="M28" s="14"/>
    </row>
    <row r="29" spans="1:13" s="38" customFormat="1" x14ac:dyDescent="0.25">
      <c r="A29" s="37" t="s">
        <v>10</v>
      </c>
      <c r="B29" s="27" t="s">
        <v>152</v>
      </c>
      <c r="C29" s="30">
        <v>7256</v>
      </c>
      <c r="D29" s="30"/>
      <c r="E29" s="30">
        <v>2520</v>
      </c>
      <c r="F29" s="19"/>
      <c r="G29" s="19"/>
      <c r="H29" s="30">
        <v>2520</v>
      </c>
      <c r="I29" s="30">
        <v>2520</v>
      </c>
      <c r="J29" s="19"/>
      <c r="K29" s="19"/>
      <c r="L29" s="19"/>
      <c r="M29" s="19"/>
    </row>
    <row r="30" spans="1:13" s="38" customFormat="1" hidden="1" x14ac:dyDescent="0.25">
      <c r="A30" s="39" t="s">
        <v>12</v>
      </c>
      <c r="B30" s="40" t="s">
        <v>153</v>
      </c>
      <c r="C30" s="30"/>
      <c r="D30" s="30"/>
      <c r="E30" s="30"/>
      <c r="F30" s="19"/>
      <c r="G30" s="19"/>
      <c r="H30" s="30"/>
      <c r="I30" s="30"/>
      <c r="J30" s="19"/>
      <c r="K30" s="19"/>
      <c r="L30" s="19"/>
      <c r="M30" s="19"/>
    </row>
    <row r="31" spans="1:13" s="38" customFormat="1" hidden="1" x14ac:dyDescent="0.25">
      <c r="A31" s="39" t="s">
        <v>84</v>
      </c>
      <c r="B31" s="40" t="s">
        <v>154</v>
      </c>
      <c r="C31" s="30"/>
      <c r="D31" s="30"/>
      <c r="E31" s="30"/>
      <c r="F31" s="19"/>
      <c r="G31" s="19"/>
      <c r="H31" s="30"/>
      <c r="I31" s="30"/>
      <c r="J31" s="19"/>
      <c r="K31" s="19"/>
      <c r="L31" s="19"/>
      <c r="M31" s="19"/>
    </row>
    <row r="32" spans="1:13" ht="21.75" x14ac:dyDescent="0.25">
      <c r="A32" s="41" t="s">
        <v>39</v>
      </c>
      <c r="B32" s="28" t="s">
        <v>155</v>
      </c>
      <c r="C32" s="14">
        <f t="shared" ref="C32" si="20">C33+C36+C35</f>
        <v>69011.86</v>
      </c>
      <c r="D32" s="29">
        <v>107558.47</v>
      </c>
      <c r="E32" s="29">
        <f>E33+E36+E35+E34</f>
        <v>107558.47</v>
      </c>
      <c r="F32" s="14">
        <f t="shared" ref="F32" si="21">E32-D32</f>
        <v>0</v>
      </c>
      <c r="G32" s="14">
        <f>E32/D32*100</f>
        <v>100</v>
      </c>
      <c r="H32" s="14">
        <f t="shared" ref="H32:I32" si="22">H33+H36+H35</f>
        <v>107558.47</v>
      </c>
      <c r="I32" s="14">
        <f t="shared" si="22"/>
        <v>107558.47</v>
      </c>
      <c r="J32" s="14">
        <f t="shared" si="0"/>
        <v>0</v>
      </c>
      <c r="K32" s="14">
        <f t="shared" si="1"/>
        <v>100</v>
      </c>
      <c r="L32" s="14">
        <f t="shared" si="2"/>
        <v>38546.61</v>
      </c>
      <c r="M32" s="14"/>
    </row>
    <row r="33" spans="1:13" x14ac:dyDescent="0.25">
      <c r="A33" s="15" t="s">
        <v>11</v>
      </c>
      <c r="B33" s="27" t="s">
        <v>156</v>
      </c>
      <c r="C33" s="17">
        <v>69011.86</v>
      </c>
      <c r="D33" s="18"/>
      <c r="E33" s="18">
        <v>107558.47</v>
      </c>
      <c r="F33" s="19" t="s">
        <v>7</v>
      </c>
      <c r="G33" s="19" t="s">
        <v>7</v>
      </c>
      <c r="H33" s="18">
        <v>107558.47</v>
      </c>
      <c r="I33" s="17">
        <v>107558.47</v>
      </c>
      <c r="J33" s="19">
        <f t="shared" si="0"/>
        <v>0</v>
      </c>
      <c r="K33" s="14">
        <f t="shared" si="1"/>
        <v>100</v>
      </c>
      <c r="L33" s="14">
        <f t="shared" si="2"/>
        <v>38546.61</v>
      </c>
      <c r="M33" s="14"/>
    </row>
    <row r="34" spans="1:13" hidden="1" x14ac:dyDescent="0.25">
      <c r="A34" s="15" t="s">
        <v>41</v>
      </c>
      <c r="B34" s="27" t="s">
        <v>157</v>
      </c>
      <c r="C34" s="17"/>
      <c r="D34" s="18"/>
      <c r="E34" s="18"/>
      <c r="F34" s="19"/>
      <c r="G34" s="19"/>
      <c r="H34" s="18"/>
      <c r="I34" s="17"/>
      <c r="J34" s="19"/>
      <c r="K34" s="14"/>
      <c r="L34" s="14"/>
      <c r="M34" s="14"/>
    </row>
    <row r="35" spans="1:13" hidden="1" x14ac:dyDescent="0.25">
      <c r="A35" s="15" t="s">
        <v>38</v>
      </c>
      <c r="B35" s="27" t="s">
        <v>158</v>
      </c>
      <c r="C35" s="17"/>
      <c r="D35" s="18"/>
      <c r="E35" s="18"/>
      <c r="F35" s="19" t="s">
        <v>7</v>
      </c>
      <c r="G35" s="19" t="s">
        <v>7</v>
      </c>
      <c r="H35" s="18"/>
      <c r="I35" s="17"/>
      <c r="J35" s="14">
        <f t="shared" si="0"/>
        <v>0</v>
      </c>
      <c r="K35" s="14"/>
      <c r="L35" s="14">
        <f t="shared" si="2"/>
        <v>0</v>
      </c>
      <c r="M35" s="14"/>
    </row>
    <row r="36" spans="1:13" ht="19.5" hidden="1" x14ac:dyDescent="0.25">
      <c r="A36" s="15" t="s">
        <v>13</v>
      </c>
      <c r="B36" s="27" t="s">
        <v>159</v>
      </c>
      <c r="C36" s="17"/>
      <c r="D36" s="18"/>
      <c r="E36" s="18"/>
      <c r="F36" s="19" t="s">
        <v>7</v>
      </c>
      <c r="G36" s="19" t="s">
        <v>7</v>
      </c>
      <c r="H36" s="18"/>
      <c r="I36" s="17"/>
      <c r="J36" s="14">
        <f t="shared" si="0"/>
        <v>0</v>
      </c>
      <c r="K36" s="14">
        <v>0</v>
      </c>
      <c r="L36" s="14">
        <f t="shared" si="2"/>
        <v>0</v>
      </c>
      <c r="M36" s="14"/>
    </row>
    <row r="37" spans="1:13" ht="21.75" x14ac:dyDescent="0.25">
      <c r="A37" s="23" t="s">
        <v>40</v>
      </c>
      <c r="B37" s="28" t="s">
        <v>160</v>
      </c>
      <c r="C37" s="14">
        <f>SUM(C38:C44)</f>
        <v>188321.45</v>
      </c>
      <c r="D37" s="29">
        <v>173036.72</v>
      </c>
      <c r="E37" s="29">
        <f>SUM(E38:E44)</f>
        <v>173036.72</v>
      </c>
      <c r="F37" s="14">
        <f t="shared" ref="F37" si="23">E37-D37</f>
        <v>0</v>
      </c>
      <c r="G37" s="14">
        <f>E37/D37*100</f>
        <v>100</v>
      </c>
      <c r="H37" s="14">
        <f>SUM(H38:H44)</f>
        <v>173036.72</v>
      </c>
      <c r="I37" s="14">
        <f>SUM(I38:I44)</f>
        <v>173035.75</v>
      </c>
      <c r="J37" s="14">
        <f t="shared" si="0"/>
        <v>-0.97000000000116415</v>
      </c>
      <c r="K37" s="14">
        <f t="shared" si="1"/>
        <v>99.999439425342786</v>
      </c>
      <c r="L37" s="14">
        <f t="shared" si="2"/>
        <v>-15285.700000000012</v>
      </c>
      <c r="M37" s="14"/>
    </row>
    <row r="38" spans="1:13" x14ac:dyDescent="0.25">
      <c r="A38" s="15" t="s">
        <v>11</v>
      </c>
      <c r="B38" s="27" t="s">
        <v>161</v>
      </c>
      <c r="C38" s="19">
        <v>1000</v>
      </c>
      <c r="D38" s="18"/>
      <c r="E38" s="18">
        <v>0</v>
      </c>
      <c r="F38" s="19" t="s">
        <v>7</v>
      </c>
      <c r="G38" s="19" t="s">
        <v>7</v>
      </c>
      <c r="H38" s="18">
        <v>0</v>
      </c>
      <c r="I38" s="19">
        <v>0</v>
      </c>
      <c r="J38" s="14">
        <f t="shared" si="0"/>
        <v>0</v>
      </c>
      <c r="K38" s="14" t="e">
        <f t="shared" si="1"/>
        <v>#DIV/0!</v>
      </c>
      <c r="L38" s="14">
        <f t="shared" si="2"/>
        <v>-1000</v>
      </c>
      <c r="M38" s="14"/>
    </row>
    <row r="39" spans="1:13" x14ac:dyDescent="0.25">
      <c r="A39" s="15" t="s">
        <v>12</v>
      </c>
      <c r="B39" s="27" t="s">
        <v>162</v>
      </c>
      <c r="C39" s="19">
        <v>20000</v>
      </c>
      <c r="D39" s="18"/>
      <c r="E39" s="18">
        <v>17000</v>
      </c>
      <c r="F39" s="19" t="s">
        <v>7</v>
      </c>
      <c r="G39" s="19" t="s">
        <v>7</v>
      </c>
      <c r="H39" s="18">
        <v>17000</v>
      </c>
      <c r="I39" s="19">
        <v>17000</v>
      </c>
      <c r="J39" s="19">
        <f t="shared" si="0"/>
        <v>0</v>
      </c>
      <c r="K39" s="19">
        <f t="shared" si="1"/>
        <v>100</v>
      </c>
      <c r="L39" s="19">
        <f t="shared" si="2"/>
        <v>-3000</v>
      </c>
      <c r="M39" s="19"/>
    </row>
    <row r="40" spans="1:13" x14ac:dyDescent="0.25">
      <c r="A40" s="15" t="s">
        <v>16</v>
      </c>
      <c r="B40" s="27" t="s">
        <v>163</v>
      </c>
      <c r="C40" s="17">
        <v>25193.84</v>
      </c>
      <c r="D40" s="18"/>
      <c r="E40" s="18">
        <v>16800.25</v>
      </c>
      <c r="F40" s="19" t="s">
        <v>7</v>
      </c>
      <c r="G40" s="19" t="s">
        <v>7</v>
      </c>
      <c r="H40" s="18">
        <v>16800.25</v>
      </c>
      <c r="I40" s="17">
        <v>16799.28</v>
      </c>
      <c r="J40" s="14">
        <f t="shared" si="0"/>
        <v>-0.97000000000116415</v>
      </c>
      <c r="K40" s="14">
        <f t="shared" si="1"/>
        <v>99.994226276394699</v>
      </c>
      <c r="L40" s="14">
        <f t="shared" si="2"/>
        <v>-8394.5600000000013</v>
      </c>
      <c r="M40" s="14"/>
    </row>
    <row r="41" spans="1:13" x14ac:dyDescent="0.25">
      <c r="A41" s="15" t="s">
        <v>41</v>
      </c>
      <c r="B41" s="27" t="s">
        <v>164</v>
      </c>
      <c r="C41" s="17">
        <v>13500</v>
      </c>
      <c r="D41" s="18"/>
      <c r="E41" s="18">
        <v>3000</v>
      </c>
      <c r="F41" s="19" t="s">
        <v>7</v>
      </c>
      <c r="G41" s="19" t="s">
        <v>7</v>
      </c>
      <c r="H41" s="18">
        <v>3000</v>
      </c>
      <c r="I41" s="17">
        <v>3000</v>
      </c>
      <c r="J41" s="14">
        <f t="shared" si="0"/>
        <v>0</v>
      </c>
      <c r="K41" s="14">
        <f t="shared" si="1"/>
        <v>100</v>
      </c>
      <c r="L41" s="14">
        <f t="shared" si="2"/>
        <v>-10500</v>
      </c>
      <c r="M41" s="14"/>
    </row>
    <row r="42" spans="1:13" x14ac:dyDescent="0.25">
      <c r="A42" s="15" t="s">
        <v>38</v>
      </c>
      <c r="B42" s="27" t="s">
        <v>165</v>
      </c>
      <c r="C42" s="17">
        <v>44151</v>
      </c>
      <c r="D42" s="29"/>
      <c r="E42" s="18">
        <v>57826</v>
      </c>
      <c r="F42" s="19" t="s">
        <v>7</v>
      </c>
      <c r="G42" s="19" t="s">
        <v>7</v>
      </c>
      <c r="H42" s="18">
        <v>57826</v>
      </c>
      <c r="I42" s="17">
        <v>57826</v>
      </c>
      <c r="J42" s="14">
        <f t="shared" si="0"/>
        <v>0</v>
      </c>
      <c r="K42" s="14">
        <f t="shared" si="1"/>
        <v>100</v>
      </c>
      <c r="L42" s="14">
        <f t="shared" si="2"/>
        <v>13675</v>
      </c>
      <c r="M42" s="14"/>
    </row>
    <row r="43" spans="1:13" x14ac:dyDescent="0.25">
      <c r="A43" s="15" t="s">
        <v>15</v>
      </c>
      <c r="B43" s="27" t="s">
        <v>166</v>
      </c>
      <c r="C43" s="17">
        <v>25000</v>
      </c>
      <c r="D43" s="18"/>
      <c r="E43" s="18">
        <v>14915</v>
      </c>
      <c r="F43" s="19" t="s">
        <v>7</v>
      </c>
      <c r="G43" s="19" t="s">
        <v>7</v>
      </c>
      <c r="H43" s="18">
        <v>14915</v>
      </c>
      <c r="I43" s="17">
        <v>14915</v>
      </c>
      <c r="J43" s="14">
        <f t="shared" si="0"/>
        <v>0</v>
      </c>
      <c r="K43" s="14">
        <f t="shared" si="1"/>
        <v>100</v>
      </c>
      <c r="L43" s="14">
        <f t="shared" si="2"/>
        <v>-10085</v>
      </c>
      <c r="M43" s="14"/>
    </row>
    <row r="44" spans="1:13" ht="19.5" x14ac:dyDescent="0.25">
      <c r="A44" s="15" t="s">
        <v>13</v>
      </c>
      <c r="B44" s="27" t="s">
        <v>167</v>
      </c>
      <c r="C44" s="17">
        <v>59476.61</v>
      </c>
      <c r="D44" s="26"/>
      <c r="E44" s="30">
        <v>63495.47</v>
      </c>
      <c r="F44" s="19" t="s">
        <v>7</v>
      </c>
      <c r="G44" s="19" t="s">
        <v>7</v>
      </c>
      <c r="H44" s="30">
        <v>63495.47</v>
      </c>
      <c r="I44" s="17">
        <v>63495.47</v>
      </c>
      <c r="J44" s="19">
        <f t="shared" si="0"/>
        <v>0</v>
      </c>
      <c r="K44" s="14">
        <f t="shared" si="1"/>
        <v>100</v>
      </c>
      <c r="L44" s="14">
        <f t="shared" si="2"/>
        <v>4018.8600000000006</v>
      </c>
      <c r="M44" s="14"/>
    </row>
    <row r="45" spans="1:13" ht="21.75" x14ac:dyDescent="0.25">
      <c r="A45" s="23" t="s">
        <v>42</v>
      </c>
      <c r="B45" s="28" t="s">
        <v>168</v>
      </c>
      <c r="C45" s="14">
        <f>C46</f>
        <v>2000</v>
      </c>
      <c r="D45" s="29">
        <v>3658.7</v>
      </c>
      <c r="E45" s="14">
        <f>E46</f>
        <v>3658.7</v>
      </c>
      <c r="F45" s="14">
        <f t="shared" ref="F45:F58" si="24">E45-D45</f>
        <v>0</v>
      </c>
      <c r="G45" s="14">
        <f>E45/D45*100</f>
        <v>100</v>
      </c>
      <c r="H45" s="14">
        <f>H46</f>
        <v>3658.7</v>
      </c>
      <c r="I45" s="14">
        <f>I46</f>
        <v>3658.7</v>
      </c>
      <c r="J45" s="14">
        <f t="shared" si="0"/>
        <v>0</v>
      </c>
      <c r="K45" s="14">
        <f t="shared" si="1"/>
        <v>100</v>
      </c>
      <c r="L45" s="14">
        <f t="shared" si="2"/>
        <v>1658.6999999999998</v>
      </c>
      <c r="M45" s="14"/>
    </row>
    <row r="46" spans="1:13" x14ac:dyDescent="0.25">
      <c r="A46" s="15" t="s">
        <v>43</v>
      </c>
      <c r="B46" s="27" t="s">
        <v>169</v>
      </c>
      <c r="C46" s="17">
        <v>2000</v>
      </c>
      <c r="D46" s="18">
        <v>0</v>
      </c>
      <c r="E46" s="18">
        <v>3658.7</v>
      </c>
      <c r="F46" s="19" t="s">
        <v>7</v>
      </c>
      <c r="G46" s="19" t="s">
        <v>7</v>
      </c>
      <c r="H46" s="18">
        <v>3658.7</v>
      </c>
      <c r="I46" s="17">
        <v>3658.7</v>
      </c>
      <c r="J46" s="19">
        <f t="shared" si="0"/>
        <v>0</v>
      </c>
      <c r="K46" s="14">
        <f t="shared" si="1"/>
        <v>100</v>
      </c>
      <c r="L46" s="14">
        <f t="shared" si="2"/>
        <v>1658.6999999999998</v>
      </c>
      <c r="M46" s="14"/>
    </row>
    <row r="47" spans="1:13" ht="21.75" x14ac:dyDescent="0.25">
      <c r="A47" s="23" t="s">
        <v>44</v>
      </c>
      <c r="B47" s="28" t="s">
        <v>170</v>
      </c>
      <c r="C47" s="25">
        <f t="shared" ref="C47:C49" si="25">C48</f>
        <v>305.17</v>
      </c>
      <c r="D47" s="26">
        <v>0</v>
      </c>
      <c r="E47" s="25">
        <f t="shared" ref="E47:E49" si="26">E48</f>
        <v>0</v>
      </c>
      <c r="F47" s="14">
        <f t="shared" si="24"/>
        <v>0</v>
      </c>
      <c r="G47" s="14" t="e">
        <f t="shared" ref="G47:G58" si="27">E47/D47*100</f>
        <v>#DIV/0!</v>
      </c>
      <c r="H47" s="25">
        <f t="shared" ref="H47:I49" si="28">H48</f>
        <v>0</v>
      </c>
      <c r="I47" s="25">
        <f t="shared" si="28"/>
        <v>0</v>
      </c>
      <c r="J47" s="14">
        <f t="shared" si="0"/>
        <v>0</v>
      </c>
      <c r="K47" s="14" t="e">
        <f t="shared" si="1"/>
        <v>#DIV/0!</v>
      </c>
      <c r="L47" s="14">
        <f t="shared" si="2"/>
        <v>-305.17</v>
      </c>
      <c r="M47" s="14"/>
    </row>
    <row r="48" spans="1:13" x14ac:dyDescent="0.25">
      <c r="A48" s="15" t="s">
        <v>43</v>
      </c>
      <c r="B48" s="27" t="s">
        <v>171</v>
      </c>
      <c r="C48" s="17">
        <v>305.17</v>
      </c>
      <c r="D48" s="30"/>
      <c r="E48" s="30"/>
      <c r="F48" s="19" t="s">
        <v>7</v>
      </c>
      <c r="G48" s="19" t="s">
        <v>7</v>
      </c>
      <c r="H48" s="30">
        <v>0</v>
      </c>
      <c r="I48" s="17">
        <v>0</v>
      </c>
      <c r="J48" s="19">
        <f t="shared" si="0"/>
        <v>0</v>
      </c>
      <c r="K48" s="14" t="e">
        <f t="shared" si="1"/>
        <v>#DIV/0!</v>
      </c>
      <c r="L48" s="14">
        <f t="shared" si="2"/>
        <v>-305.17</v>
      </c>
      <c r="M48" s="14"/>
    </row>
    <row r="49" spans="1:13" ht="21.75" x14ac:dyDescent="0.25">
      <c r="A49" s="23" t="s">
        <v>44</v>
      </c>
      <c r="B49" s="28" t="s">
        <v>343</v>
      </c>
      <c r="C49" s="25">
        <f t="shared" si="25"/>
        <v>0</v>
      </c>
      <c r="D49" s="26">
        <v>133.16999999999999</v>
      </c>
      <c r="E49" s="25">
        <f t="shared" si="26"/>
        <v>133.16999999999999</v>
      </c>
      <c r="F49" s="14">
        <f t="shared" ref="F49" si="29">E49-D49</f>
        <v>0</v>
      </c>
      <c r="G49" s="14">
        <f t="shared" ref="G49" si="30">E49/D49*100</f>
        <v>100</v>
      </c>
      <c r="H49" s="25">
        <f t="shared" si="28"/>
        <v>133.16999999999999</v>
      </c>
      <c r="I49" s="25">
        <f t="shared" si="28"/>
        <v>133.16999999999999</v>
      </c>
      <c r="J49" s="14">
        <f t="shared" ref="J49:J50" si="31">I49-H49</f>
        <v>0</v>
      </c>
      <c r="K49" s="14">
        <f t="shared" ref="K49:K50" si="32">I49/H49*100</f>
        <v>100</v>
      </c>
      <c r="L49" s="14">
        <f t="shared" ref="L49:L50" si="33">I49-C49</f>
        <v>133.16999999999999</v>
      </c>
      <c r="M49" s="14"/>
    </row>
    <row r="50" spans="1:13" x14ac:dyDescent="0.25">
      <c r="A50" s="15" t="s">
        <v>43</v>
      </c>
      <c r="B50" s="27" t="s">
        <v>342</v>
      </c>
      <c r="C50" s="17">
        <v>0</v>
      </c>
      <c r="D50" s="30">
        <v>0</v>
      </c>
      <c r="E50" s="30">
        <v>133.16999999999999</v>
      </c>
      <c r="F50" s="19" t="s">
        <v>7</v>
      </c>
      <c r="G50" s="19" t="s">
        <v>7</v>
      </c>
      <c r="H50" s="30">
        <v>133.16999999999999</v>
      </c>
      <c r="I50" s="17">
        <v>133.16999999999999</v>
      </c>
      <c r="J50" s="19">
        <f t="shared" si="31"/>
        <v>0</v>
      </c>
      <c r="K50" s="14">
        <f t="shared" si="32"/>
        <v>100</v>
      </c>
      <c r="L50" s="14">
        <f t="shared" si="33"/>
        <v>133.16999999999999</v>
      </c>
      <c r="M50" s="14"/>
    </row>
    <row r="51" spans="1:13" s="33" customFormat="1" ht="32.25" customHeight="1" x14ac:dyDescent="0.25">
      <c r="A51" s="42" t="s">
        <v>63</v>
      </c>
      <c r="B51" s="21" t="s">
        <v>172</v>
      </c>
      <c r="C51" s="22">
        <f t="shared" ref="C51" si="34">C52+C55+C58</f>
        <v>34500</v>
      </c>
      <c r="D51" s="32">
        <f>D52+D55+D58</f>
        <v>12600</v>
      </c>
      <c r="E51" s="32">
        <f>E52+E55+E58</f>
        <v>12600</v>
      </c>
      <c r="F51" s="8">
        <f t="shared" ref="F51" si="35">E51-D51</f>
        <v>0</v>
      </c>
      <c r="G51" s="8">
        <f t="shared" ref="G51" si="36">E51/D51*100</f>
        <v>100</v>
      </c>
      <c r="H51" s="32">
        <f t="shared" ref="H51:I51" si="37">H52+H55+H58</f>
        <v>12600</v>
      </c>
      <c r="I51" s="22">
        <f t="shared" si="37"/>
        <v>12600</v>
      </c>
      <c r="J51" s="20">
        <f t="shared" ref="J51" si="38">I51-H51</f>
        <v>0</v>
      </c>
      <c r="K51" s="8">
        <f t="shared" ref="K51" si="39">I51/H51*100</f>
        <v>100</v>
      </c>
      <c r="L51" s="8">
        <f t="shared" ref="L51" si="40">I51-C51</f>
        <v>-21900</v>
      </c>
      <c r="M51" s="8"/>
    </row>
    <row r="52" spans="1:13" s="36" customFormat="1" ht="63.75" x14ac:dyDescent="0.25">
      <c r="A52" s="23" t="s">
        <v>45</v>
      </c>
      <c r="B52" s="28" t="s">
        <v>173</v>
      </c>
      <c r="C52" s="14">
        <f>C53</f>
        <v>11400</v>
      </c>
      <c r="D52" s="14">
        <f>D53</f>
        <v>0</v>
      </c>
      <c r="E52" s="14">
        <f>E53</f>
        <v>0</v>
      </c>
      <c r="F52" s="14">
        <f t="shared" si="24"/>
        <v>0</v>
      </c>
      <c r="G52" s="14" t="e">
        <f t="shared" si="27"/>
        <v>#DIV/0!</v>
      </c>
      <c r="H52" s="14">
        <f>H53</f>
        <v>0</v>
      </c>
      <c r="I52" s="14">
        <f>I53</f>
        <v>0</v>
      </c>
      <c r="J52" s="14">
        <f t="shared" si="0"/>
        <v>0</v>
      </c>
      <c r="K52" s="14" t="e">
        <f t="shared" si="1"/>
        <v>#DIV/0!</v>
      </c>
      <c r="L52" s="14">
        <f t="shared" si="2"/>
        <v>-11400</v>
      </c>
      <c r="M52" s="14"/>
    </row>
    <row r="53" spans="1:13" s="36" customFormat="1" x14ac:dyDescent="0.25">
      <c r="A53" s="23" t="s">
        <v>28</v>
      </c>
      <c r="B53" s="28" t="s">
        <v>174</v>
      </c>
      <c r="C53" s="14">
        <f t="shared" ref="C53" si="41">C54</f>
        <v>11400</v>
      </c>
      <c r="D53" s="29">
        <v>0</v>
      </c>
      <c r="E53" s="14">
        <f>E54</f>
        <v>0</v>
      </c>
      <c r="F53" s="14">
        <f t="shared" si="24"/>
        <v>0</v>
      </c>
      <c r="G53" s="14" t="e">
        <f t="shared" si="27"/>
        <v>#DIV/0!</v>
      </c>
      <c r="H53" s="14">
        <f t="shared" ref="H53:I53" si="42">H54</f>
        <v>0</v>
      </c>
      <c r="I53" s="14">
        <f t="shared" si="42"/>
        <v>0</v>
      </c>
      <c r="J53" s="14">
        <f t="shared" si="0"/>
        <v>0</v>
      </c>
      <c r="K53" s="14" t="e">
        <f t="shared" si="1"/>
        <v>#DIV/0!</v>
      </c>
      <c r="L53" s="14">
        <f t="shared" si="2"/>
        <v>-11400</v>
      </c>
      <c r="M53" s="14"/>
    </row>
    <row r="54" spans="1:13" s="38" customFormat="1" x14ac:dyDescent="0.25">
      <c r="A54" s="15" t="s">
        <v>82</v>
      </c>
      <c r="B54" s="27" t="s">
        <v>175</v>
      </c>
      <c r="C54" s="19">
        <v>11400</v>
      </c>
      <c r="D54" s="18"/>
      <c r="E54" s="19">
        <v>0</v>
      </c>
      <c r="F54" s="19" t="s">
        <v>7</v>
      </c>
      <c r="G54" s="19" t="s">
        <v>7</v>
      </c>
      <c r="H54" s="19">
        <v>0</v>
      </c>
      <c r="I54" s="19">
        <v>0</v>
      </c>
      <c r="J54" s="19"/>
      <c r="K54" s="19"/>
      <c r="L54" s="19"/>
      <c r="M54" s="19"/>
    </row>
    <row r="55" spans="1:13" s="36" customFormat="1" ht="63.75" x14ac:dyDescent="0.25">
      <c r="A55" s="23" t="s">
        <v>46</v>
      </c>
      <c r="B55" s="28" t="s">
        <v>176</v>
      </c>
      <c r="C55" s="14">
        <f>C56</f>
        <v>11600</v>
      </c>
      <c r="D55" s="29">
        <f>D56</f>
        <v>0</v>
      </c>
      <c r="E55" s="29">
        <f>E56</f>
        <v>0</v>
      </c>
      <c r="F55" s="14">
        <f t="shared" si="24"/>
        <v>0</v>
      </c>
      <c r="G55" s="14" t="e">
        <f t="shared" si="27"/>
        <v>#DIV/0!</v>
      </c>
      <c r="H55" s="29">
        <f>H56</f>
        <v>0</v>
      </c>
      <c r="I55" s="14">
        <f>I56</f>
        <v>0</v>
      </c>
      <c r="J55" s="14">
        <f t="shared" si="0"/>
        <v>0</v>
      </c>
      <c r="K55" s="14" t="e">
        <f t="shared" si="1"/>
        <v>#DIV/0!</v>
      </c>
      <c r="L55" s="14">
        <f t="shared" si="2"/>
        <v>-11600</v>
      </c>
      <c r="M55" s="8"/>
    </row>
    <row r="56" spans="1:13" s="36" customFormat="1" x14ac:dyDescent="0.25">
      <c r="A56" s="23" t="s">
        <v>28</v>
      </c>
      <c r="B56" s="28" t="s">
        <v>177</v>
      </c>
      <c r="C56" s="14">
        <f t="shared" ref="C56" si="43">C57</f>
        <v>11600</v>
      </c>
      <c r="D56" s="29">
        <v>0</v>
      </c>
      <c r="E56" s="14">
        <f>E57</f>
        <v>0</v>
      </c>
      <c r="F56" s="14">
        <f t="shared" si="24"/>
        <v>0</v>
      </c>
      <c r="G56" s="14" t="e">
        <f t="shared" si="27"/>
        <v>#DIV/0!</v>
      </c>
      <c r="H56" s="14">
        <f t="shared" ref="H56:I56" si="44">H57</f>
        <v>0</v>
      </c>
      <c r="I56" s="14">
        <f t="shared" si="44"/>
        <v>0</v>
      </c>
      <c r="J56" s="14">
        <f t="shared" si="0"/>
        <v>0</v>
      </c>
      <c r="K56" s="14" t="e">
        <f t="shared" si="1"/>
        <v>#DIV/0!</v>
      </c>
      <c r="L56" s="14">
        <f t="shared" si="2"/>
        <v>-11600</v>
      </c>
      <c r="M56" s="8"/>
    </row>
    <row r="57" spans="1:13" s="38" customFormat="1" x14ac:dyDescent="0.25">
      <c r="A57" s="15" t="s">
        <v>82</v>
      </c>
      <c r="B57" s="27" t="s">
        <v>178</v>
      </c>
      <c r="C57" s="19">
        <v>11600</v>
      </c>
      <c r="D57" s="18"/>
      <c r="E57" s="19">
        <v>0</v>
      </c>
      <c r="F57" s="19" t="s">
        <v>7</v>
      </c>
      <c r="G57" s="19" t="s">
        <v>7</v>
      </c>
      <c r="H57" s="19">
        <v>0</v>
      </c>
      <c r="I57" s="19">
        <v>0</v>
      </c>
      <c r="J57" s="19"/>
      <c r="K57" s="19"/>
      <c r="L57" s="19"/>
      <c r="M57" s="20"/>
    </row>
    <row r="58" spans="1:13" s="36" customFormat="1" ht="105.75" x14ac:dyDescent="0.25">
      <c r="A58" s="23" t="s">
        <v>47</v>
      </c>
      <c r="B58" s="28" t="s">
        <v>179</v>
      </c>
      <c r="C58" s="14">
        <f t="shared" ref="C58:C59" si="45">C59</f>
        <v>11500</v>
      </c>
      <c r="D58" s="29">
        <f>D59</f>
        <v>12600</v>
      </c>
      <c r="E58" s="29">
        <f>E59</f>
        <v>12600</v>
      </c>
      <c r="F58" s="14">
        <f t="shared" si="24"/>
        <v>0</v>
      </c>
      <c r="G58" s="14">
        <f t="shared" si="27"/>
        <v>100</v>
      </c>
      <c r="H58" s="29">
        <f t="shared" ref="H58:I59" si="46">H59</f>
        <v>12600</v>
      </c>
      <c r="I58" s="14">
        <f t="shared" si="46"/>
        <v>12600</v>
      </c>
      <c r="J58" s="14">
        <f t="shared" si="0"/>
        <v>0</v>
      </c>
      <c r="K58" s="14">
        <f t="shared" si="1"/>
        <v>100</v>
      </c>
      <c r="L58" s="14">
        <f t="shared" si="2"/>
        <v>1100</v>
      </c>
      <c r="M58" s="8"/>
    </row>
    <row r="59" spans="1:13" s="36" customFormat="1" x14ac:dyDescent="0.25">
      <c r="A59" s="23" t="s">
        <v>28</v>
      </c>
      <c r="B59" s="28" t="s">
        <v>180</v>
      </c>
      <c r="C59" s="14">
        <f t="shared" si="45"/>
        <v>11500</v>
      </c>
      <c r="D59" s="14">
        <v>12600</v>
      </c>
      <c r="E59" s="14">
        <f>E60</f>
        <v>12600</v>
      </c>
      <c r="F59" s="14">
        <f t="shared" ref="F59" si="47">E59-D59</f>
        <v>0</v>
      </c>
      <c r="G59" s="14">
        <f t="shared" ref="G59" si="48">E59/D59*100</f>
        <v>100</v>
      </c>
      <c r="H59" s="14">
        <f t="shared" si="46"/>
        <v>12600</v>
      </c>
      <c r="I59" s="14">
        <f t="shared" si="46"/>
        <v>12600</v>
      </c>
      <c r="J59" s="14">
        <f t="shared" si="0"/>
        <v>0</v>
      </c>
      <c r="K59" s="14">
        <f t="shared" si="1"/>
        <v>100</v>
      </c>
      <c r="L59" s="14">
        <f t="shared" si="2"/>
        <v>1100</v>
      </c>
      <c r="M59" s="8"/>
    </row>
    <row r="60" spans="1:13" s="38" customFormat="1" x14ac:dyDescent="0.25">
      <c r="A60" s="43" t="s">
        <v>82</v>
      </c>
      <c r="B60" s="27" t="s">
        <v>181</v>
      </c>
      <c r="C60" s="19">
        <v>11500</v>
      </c>
      <c r="D60" s="19"/>
      <c r="E60" s="19">
        <v>12600</v>
      </c>
      <c r="F60" s="19" t="s">
        <v>7</v>
      </c>
      <c r="G60" s="19" t="s">
        <v>7</v>
      </c>
      <c r="H60" s="19">
        <v>12600</v>
      </c>
      <c r="I60" s="19">
        <v>12600</v>
      </c>
      <c r="J60" s="19"/>
      <c r="K60" s="19"/>
      <c r="L60" s="19"/>
      <c r="M60" s="20"/>
    </row>
    <row r="61" spans="1:13" s="33" customFormat="1" x14ac:dyDescent="0.25">
      <c r="A61" s="31" t="s">
        <v>89</v>
      </c>
      <c r="B61" s="21" t="s">
        <v>182</v>
      </c>
      <c r="C61" s="8">
        <v>0</v>
      </c>
      <c r="D61" s="8"/>
      <c r="E61" s="8">
        <v>0</v>
      </c>
      <c r="F61" s="8"/>
      <c r="G61" s="8"/>
      <c r="H61" s="8">
        <v>0</v>
      </c>
      <c r="I61" s="8">
        <v>0</v>
      </c>
      <c r="J61" s="8"/>
      <c r="K61" s="8"/>
      <c r="L61" s="8"/>
      <c r="M61" s="8"/>
    </row>
    <row r="62" spans="1:13" x14ac:dyDescent="0.25">
      <c r="A62" s="42" t="s">
        <v>48</v>
      </c>
      <c r="B62" s="21" t="s">
        <v>183</v>
      </c>
      <c r="C62" s="22">
        <f t="shared" ref="C62" si="49">C63</f>
        <v>1260600</v>
      </c>
      <c r="D62" s="22">
        <f>D63</f>
        <v>794460.48</v>
      </c>
      <c r="E62" s="22">
        <f>E63</f>
        <v>794460.48</v>
      </c>
      <c r="F62" s="8">
        <f>E62-D62</f>
        <v>0</v>
      </c>
      <c r="G62" s="8">
        <f>E62/D62*100</f>
        <v>100</v>
      </c>
      <c r="H62" s="22">
        <f t="shared" ref="H62:I62" si="50">H63</f>
        <v>794460.48</v>
      </c>
      <c r="I62" s="22">
        <f t="shared" si="50"/>
        <v>794460.48</v>
      </c>
      <c r="J62" s="8">
        <f t="shared" si="0"/>
        <v>0</v>
      </c>
      <c r="K62" s="8">
        <f t="shared" si="1"/>
        <v>100</v>
      </c>
      <c r="L62" s="8">
        <f t="shared" si="2"/>
        <v>-466139.52</v>
      </c>
      <c r="M62" s="8">
        <f t="shared" si="3"/>
        <v>63.022408376963348</v>
      </c>
    </row>
    <row r="63" spans="1:13" x14ac:dyDescent="0.25">
      <c r="A63" s="31" t="s">
        <v>64</v>
      </c>
      <c r="B63" s="21" t="s">
        <v>184</v>
      </c>
      <c r="C63" s="22">
        <f t="shared" ref="C63" si="51">C71+C64</f>
        <v>1260600</v>
      </c>
      <c r="D63" s="22">
        <f>D71+D64</f>
        <v>794460.48</v>
      </c>
      <c r="E63" s="22">
        <f>E71+E64</f>
        <v>794460.48</v>
      </c>
      <c r="F63" s="8">
        <f t="shared" ref="F63:F71" si="52">E63-D63</f>
        <v>0</v>
      </c>
      <c r="G63" s="8">
        <f t="shared" ref="G63" si="53">E63/D63*100</f>
        <v>100</v>
      </c>
      <c r="H63" s="22">
        <f t="shared" ref="H63:I63" si="54">H71+H64</f>
        <v>794460.48</v>
      </c>
      <c r="I63" s="22">
        <f t="shared" si="54"/>
        <v>794460.48</v>
      </c>
      <c r="J63" s="8"/>
      <c r="K63" s="8"/>
      <c r="L63" s="8"/>
      <c r="M63" s="8"/>
    </row>
    <row r="64" spans="1:13" s="33" customFormat="1" ht="42" x14ac:dyDescent="0.25">
      <c r="A64" s="44" t="s">
        <v>92</v>
      </c>
      <c r="B64" s="45" t="s">
        <v>185</v>
      </c>
      <c r="C64" s="22">
        <f t="shared" ref="C64" si="55">C65</f>
        <v>1260600</v>
      </c>
      <c r="D64" s="22">
        <f>D65</f>
        <v>794460.48</v>
      </c>
      <c r="E64" s="22">
        <f>E65</f>
        <v>794460.48</v>
      </c>
      <c r="F64" s="8"/>
      <c r="G64" s="8"/>
      <c r="H64" s="22">
        <f t="shared" ref="H64:I64" si="56">H65</f>
        <v>794460.48</v>
      </c>
      <c r="I64" s="22">
        <f t="shared" si="56"/>
        <v>794460.48</v>
      </c>
      <c r="J64" s="8"/>
      <c r="K64" s="8"/>
      <c r="L64" s="8"/>
      <c r="M64" s="8"/>
    </row>
    <row r="65" spans="1:13" s="36" customFormat="1" x14ac:dyDescent="0.25">
      <c r="A65" s="46" t="s">
        <v>93</v>
      </c>
      <c r="B65" s="35" t="s">
        <v>324</v>
      </c>
      <c r="C65" s="25">
        <f t="shared" ref="C65" si="57">C66+C69</f>
        <v>1260600</v>
      </c>
      <c r="D65" s="25">
        <f>D66+D69</f>
        <v>794460.48</v>
      </c>
      <c r="E65" s="25">
        <f>E66+E69</f>
        <v>794460.48</v>
      </c>
      <c r="F65" s="14"/>
      <c r="G65" s="14"/>
      <c r="H65" s="25">
        <f t="shared" ref="H65:I65" si="58">H66+H69</f>
        <v>794460.48</v>
      </c>
      <c r="I65" s="25">
        <f t="shared" si="58"/>
        <v>794460.48</v>
      </c>
      <c r="J65" s="14"/>
      <c r="K65" s="14"/>
      <c r="L65" s="14"/>
      <c r="M65" s="14"/>
    </row>
    <row r="66" spans="1:13" s="36" customFormat="1" ht="21" x14ac:dyDescent="0.25">
      <c r="A66" s="46" t="s">
        <v>94</v>
      </c>
      <c r="B66" s="35" t="s">
        <v>325</v>
      </c>
      <c r="C66" s="25">
        <f t="shared" ref="C66" si="59">C67+C68</f>
        <v>1260000</v>
      </c>
      <c r="D66" s="25">
        <v>794460.48</v>
      </c>
      <c r="E66" s="25">
        <f>E67+E68</f>
        <v>794460.48</v>
      </c>
      <c r="F66" s="14"/>
      <c r="G66" s="14"/>
      <c r="H66" s="25">
        <f t="shared" ref="H66:I66" si="60">H67+H68</f>
        <v>794460.48</v>
      </c>
      <c r="I66" s="25">
        <f t="shared" si="60"/>
        <v>794460.48</v>
      </c>
      <c r="J66" s="14"/>
      <c r="K66" s="14"/>
      <c r="L66" s="14"/>
      <c r="M66" s="14"/>
    </row>
    <row r="67" spans="1:13" s="38" customFormat="1" x14ac:dyDescent="0.25">
      <c r="A67" s="47" t="s">
        <v>22</v>
      </c>
      <c r="B67" s="40" t="s">
        <v>332</v>
      </c>
      <c r="C67" s="17">
        <v>1260000</v>
      </c>
      <c r="D67" s="17"/>
      <c r="E67" s="17">
        <v>792460.48</v>
      </c>
      <c r="F67" s="19"/>
      <c r="G67" s="19"/>
      <c r="H67" s="17">
        <v>792460.48</v>
      </c>
      <c r="I67" s="17">
        <v>792460.48</v>
      </c>
      <c r="J67" s="19"/>
      <c r="K67" s="19"/>
      <c r="L67" s="19"/>
      <c r="M67" s="19"/>
    </row>
    <row r="68" spans="1:13" s="38" customFormat="1" x14ac:dyDescent="0.25">
      <c r="A68" s="48" t="s">
        <v>43</v>
      </c>
      <c r="B68" s="40" t="s">
        <v>326</v>
      </c>
      <c r="C68" s="17">
        <v>0</v>
      </c>
      <c r="D68" s="17"/>
      <c r="E68" s="17">
        <v>2000</v>
      </c>
      <c r="F68" s="19"/>
      <c r="G68" s="19"/>
      <c r="H68" s="17">
        <v>2000</v>
      </c>
      <c r="I68" s="17">
        <v>2000</v>
      </c>
      <c r="J68" s="19"/>
      <c r="K68" s="19"/>
      <c r="L68" s="19"/>
      <c r="M68" s="19"/>
    </row>
    <row r="69" spans="1:13" s="38" customFormat="1" ht="21" x14ac:dyDescent="0.25">
      <c r="A69" s="46" t="s">
        <v>94</v>
      </c>
      <c r="B69" s="35" t="s">
        <v>327</v>
      </c>
      <c r="C69" s="17">
        <f t="shared" ref="C69" si="61">C70</f>
        <v>600</v>
      </c>
      <c r="D69" s="17">
        <v>0</v>
      </c>
      <c r="E69" s="17">
        <f>E70</f>
        <v>0</v>
      </c>
      <c r="F69" s="19"/>
      <c r="G69" s="19"/>
      <c r="H69" s="17">
        <f t="shared" ref="H69:I69" si="62">H70</f>
        <v>0</v>
      </c>
      <c r="I69" s="17">
        <f t="shared" si="62"/>
        <v>0</v>
      </c>
      <c r="J69" s="19"/>
      <c r="K69" s="19"/>
      <c r="L69" s="19"/>
      <c r="M69" s="19"/>
    </row>
    <row r="70" spans="1:13" s="38" customFormat="1" x14ac:dyDescent="0.25">
      <c r="A70" s="48" t="s">
        <v>43</v>
      </c>
      <c r="B70" s="40" t="s">
        <v>328</v>
      </c>
      <c r="C70" s="17">
        <v>600</v>
      </c>
      <c r="D70" s="17"/>
      <c r="E70" s="17">
        <v>0</v>
      </c>
      <c r="F70" s="19"/>
      <c r="G70" s="19"/>
      <c r="H70" s="17">
        <v>0</v>
      </c>
      <c r="I70" s="17">
        <v>0</v>
      </c>
      <c r="J70" s="19"/>
      <c r="K70" s="19"/>
      <c r="L70" s="19"/>
      <c r="M70" s="19"/>
    </row>
    <row r="71" spans="1:13" ht="21.75" x14ac:dyDescent="0.25">
      <c r="A71" s="49" t="s">
        <v>65</v>
      </c>
      <c r="B71" s="21" t="s">
        <v>186</v>
      </c>
      <c r="C71" s="22">
        <f t="shared" ref="C71" si="63">C72+C75</f>
        <v>0</v>
      </c>
      <c r="D71" s="22">
        <f>D72+D75</f>
        <v>0</v>
      </c>
      <c r="E71" s="22">
        <f>E72+E75</f>
        <v>0</v>
      </c>
      <c r="F71" s="8">
        <f t="shared" si="52"/>
        <v>0</v>
      </c>
      <c r="G71" s="8">
        <v>0</v>
      </c>
      <c r="H71" s="22">
        <f t="shared" ref="H71:I71" si="64">H72+H75</f>
        <v>0</v>
      </c>
      <c r="I71" s="22">
        <f t="shared" si="64"/>
        <v>0</v>
      </c>
      <c r="J71" s="8"/>
      <c r="K71" s="8"/>
      <c r="L71" s="8"/>
      <c r="M71" s="8"/>
    </row>
    <row r="72" spans="1:13" s="36" customFormat="1" ht="42.75" hidden="1" x14ac:dyDescent="0.25">
      <c r="A72" s="23" t="s">
        <v>49</v>
      </c>
      <c r="B72" s="28" t="s">
        <v>187</v>
      </c>
      <c r="C72" s="25">
        <f t="shared" ref="C72:C73" si="65">C73</f>
        <v>0</v>
      </c>
      <c r="D72" s="25">
        <f t="shared" ref="D72:E72" si="66">D73</f>
        <v>0</v>
      </c>
      <c r="E72" s="25">
        <f t="shared" si="66"/>
        <v>0</v>
      </c>
      <c r="F72" s="14">
        <f t="shared" ref="F72:F73" si="67">E72-D72</f>
        <v>0</v>
      </c>
      <c r="G72" s="14">
        <v>0</v>
      </c>
      <c r="H72" s="25">
        <f t="shared" ref="H72:I73" si="68">H73</f>
        <v>0</v>
      </c>
      <c r="I72" s="25">
        <f t="shared" si="68"/>
        <v>0</v>
      </c>
      <c r="J72" s="8">
        <f t="shared" si="0"/>
        <v>0</v>
      </c>
      <c r="K72" s="14">
        <v>0</v>
      </c>
      <c r="L72" s="14">
        <f t="shared" si="2"/>
        <v>0</v>
      </c>
      <c r="M72" s="14"/>
    </row>
    <row r="73" spans="1:13" s="36" customFormat="1" ht="21.75" hidden="1" x14ac:dyDescent="0.25">
      <c r="A73" s="23" t="s">
        <v>40</v>
      </c>
      <c r="B73" s="28" t="s">
        <v>188</v>
      </c>
      <c r="C73" s="25">
        <f t="shared" si="65"/>
        <v>0</v>
      </c>
      <c r="D73" s="25"/>
      <c r="E73" s="25">
        <f>E74</f>
        <v>0</v>
      </c>
      <c r="F73" s="14">
        <f t="shared" si="67"/>
        <v>0</v>
      </c>
      <c r="G73" s="14">
        <v>0</v>
      </c>
      <c r="H73" s="25">
        <f t="shared" si="68"/>
        <v>0</v>
      </c>
      <c r="I73" s="25">
        <f t="shared" si="68"/>
        <v>0</v>
      </c>
      <c r="J73" s="8">
        <f t="shared" si="0"/>
        <v>0</v>
      </c>
      <c r="K73" s="14">
        <v>0</v>
      </c>
      <c r="L73" s="14">
        <f t="shared" si="2"/>
        <v>0</v>
      </c>
      <c r="M73" s="14"/>
    </row>
    <row r="74" spans="1:13" s="38" customFormat="1" hidden="1" x14ac:dyDescent="0.25">
      <c r="A74" s="15" t="s">
        <v>38</v>
      </c>
      <c r="B74" s="27" t="s">
        <v>189</v>
      </c>
      <c r="C74" s="17"/>
      <c r="D74" s="17"/>
      <c r="E74" s="17"/>
      <c r="F74" s="14" t="s">
        <v>7</v>
      </c>
      <c r="G74" s="14">
        <v>0</v>
      </c>
      <c r="H74" s="17"/>
      <c r="I74" s="17"/>
      <c r="J74" s="20"/>
      <c r="K74" s="19"/>
      <c r="L74" s="19"/>
      <c r="M74" s="19"/>
    </row>
    <row r="75" spans="1:13" s="36" customFormat="1" ht="21.75" hidden="1" x14ac:dyDescent="0.25">
      <c r="A75" s="23" t="s">
        <v>66</v>
      </c>
      <c r="B75" s="28" t="s">
        <v>190</v>
      </c>
      <c r="C75" s="26">
        <f t="shared" ref="C75" si="69">C76</f>
        <v>0</v>
      </c>
      <c r="D75" s="26">
        <f>D76</f>
        <v>0</v>
      </c>
      <c r="E75" s="26">
        <f>E76</f>
        <v>0</v>
      </c>
      <c r="F75" s="14">
        <f t="shared" ref="F75:F76" si="70">E75-D75</f>
        <v>0</v>
      </c>
      <c r="G75" s="14">
        <v>0</v>
      </c>
      <c r="H75" s="26">
        <f t="shared" ref="H75:I75" si="71">H76</f>
        <v>0</v>
      </c>
      <c r="I75" s="26">
        <f t="shared" si="71"/>
        <v>0</v>
      </c>
      <c r="J75" s="8">
        <f t="shared" si="0"/>
        <v>0</v>
      </c>
      <c r="K75" s="14"/>
      <c r="L75" s="14">
        <f t="shared" si="2"/>
        <v>0</v>
      </c>
      <c r="M75" s="14"/>
    </row>
    <row r="76" spans="1:13" s="36" customFormat="1" ht="21.75" hidden="1" x14ac:dyDescent="0.25">
      <c r="A76" s="23" t="s">
        <v>40</v>
      </c>
      <c r="B76" s="28" t="s">
        <v>191</v>
      </c>
      <c r="C76" s="26">
        <f>C77+C78</f>
        <v>0</v>
      </c>
      <c r="D76" s="26"/>
      <c r="E76" s="26">
        <f>E77+E78</f>
        <v>0</v>
      </c>
      <c r="F76" s="14">
        <f t="shared" si="70"/>
        <v>0</v>
      </c>
      <c r="G76" s="14">
        <v>0</v>
      </c>
      <c r="H76" s="26">
        <f>H77+H78</f>
        <v>0</v>
      </c>
      <c r="I76" s="26">
        <f>I77+I78</f>
        <v>0</v>
      </c>
      <c r="J76" s="8"/>
      <c r="K76" s="14"/>
      <c r="L76" s="14"/>
      <c r="M76" s="14"/>
    </row>
    <row r="77" spans="1:13" s="38" customFormat="1" hidden="1" x14ac:dyDescent="0.25">
      <c r="A77" s="15" t="s">
        <v>38</v>
      </c>
      <c r="B77" s="27" t="s">
        <v>192</v>
      </c>
      <c r="C77" s="17"/>
      <c r="D77" s="30"/>
      <c r="E77" s="30"/>
      <c r="F77" s="14" t="s">
        <v>7</v>
      </c>
      <c r="G77" s="14" t="s">
        <v>7</v>
      </c>
      <c r="H77" s="30"/>
      <c r="I77" s="17"/>
      <c r="J77" s="20"/>
      <c r="K77" s="19"/>
      <c r="L77" s="19"/>
      <c r="M77" s="19"/>
    </row>
    <row r="78" spans="1:13" s="38" customFormat="1" hidden="1" x14ac:dyDescent="0.25">
      <c r="A78" s="43" t="s">
        <v>83</v>
      </c>
      <c r="B78" s="27" t="s">
        <v>193</v>
      </c>
      <c r="C78" s="17"/>
      <c r="D78" s="30"/>
      <c r="E78" s="30"/>
      <c r="F78" s="14" t="s">
        <v>7</v>
      </c>
      <c r="G78" s="14" t="s">
        <v>7</v>
      </c>
      <c r="H78" s="30"/>
      <c r="I78" s="17"/>
      <c r="J78" s="20"/>
      <c r="K78" s="19"/>
      <c r="L78" s="19"/>
      <c r="M78" s="19"/>
    </row>
    <row r="79" spans="1:13" s="33" customFormat="1" x14ac:dyDescent="0.25">
      <c r="A79" s="50" t="s">
        <v>95</v>
      </c>
      <c r="B79" s="45" t="s">
        <v>194</v>
      </c>
      <c r="C79" s="32">
        <f>C81</f>
        <v>32900</v>
      </c>
      <c r="D79" s="32">
        <f>D81</f>
        <v>37660</v>
      </c>
      <c r="E79" s="32">
        <f>E81</f>
        <v>37660</v>
      </c>
      <c r="F79" s="8"/>
      <c r="G79" s="8"/>
      <c r="H79" s="32">
        <f>H81</f>
        <v>37660</v>
      </c>
      <c r="I79" s="32">
        <f>I81</f>
        <v>37660</v>
      </c>
      <c r="J79" s="8"/>
      <c r="K79" s="8"/>
      <c r="L79" s="8"/>
      <c r="M79" s="8"/>
    </row>
    <row r="80" spans="1:13" s="33" customFormat="1" x14ac:dyDescent="0.25">
      <c r="A80" s="51" t="s">
        <v>132</v>
      </c>
      <c r="B80" s="45"/>
      <c r="C80" s="32">
        <f t="shared" ref="C80" si="72">C79/C10*100</f>
        <v>0.6820268935435001</v>
      </c>
      <c r="D80" s="32">
        <f t="shared" ref="D80:E80" si="73">D79/D10*100</f>
        <v>0.92402461546615033</v>
      </c>
      <c r="E80" s="32">
        <f t="shared" si="73"/>
        <v>0.92402461546615033</v>
      </c>
      <c r="F80" s="8"/>
      <c r="G80" s="8"/>
      <c r="H80" s="32">
        <f t="shared" ref="H80" si="74">H79/H10*100</f>
        <v>0.92402461546615033</v>
      </c>
      <c r="I80" s="32">
        <f t="shared" ref="I80" si="75">I79/I10*100</f>
        <v>0.92402483538304958</v>
      </c>
      <c r="J80" s="8">
        <f t="shared" ref="J80" si="76">I80-H80</f>
        <v>2.1991689924671931E-7</v>
      </c>
      <c r="K80" s="14"/>
      <c r="L80" s="14">
        <f t="shared" ref="L80" si="77">I80-C80</f>
        <v>0.24199794183954948</v>
      </c>
      <c r="M80" s="14"/>
    </row>
    <row r="81" spans="1:13" s="33" customFormat="1" ht="21" x14ac:dyDescent="0.25">
      <c r="A81" s="44" t="s">
        <v>96</v>
      </c>
      <c r="B81" s="45" t="s">
        <v>195</v>
      </c>
      <c r="C81" s="32">
        <f t="shared" ref="C81:C84" si="78">C82</f>
        <v>32900</v>
      </c>
      <c r="D81" s="32">
        <f t="shared" ref="D81:E84" si="79">D82</f>
        <v>37660</v>
      </c>
      <c r="E81" s="32">
        <f t="shared" si="79"/>
        <v>37660</v>
      </c>
      <c r="F81" s="8"/>
      <c r="G81" s="8"/>
      <c r="H81" s="32">
        <f t="shared" ref="H81:I84" si="80">H82</f>
        <v>37660</v>
      </c>
      <c r="I81" s="32">
        <f t="shared" si="80"/>
        <v>37660</v>
      </c>
      <c r="J81" s="8"/>
      <c r="K81" s="8"/>
      <c r="L81" s="8"/>
      <c r="M81" s="8"/>
    </row>
    <row r="82" spans="1:13" s="36" customFormat="1" ht="31.5" x14ac:dyDescent="0.25">
      <c r="A82" s="46" t="s">
        <v>97</v>
      </c>
      <c r="B82" s="35" t="s">
        <v>196</v>
      </c>
      <c r="C82" s="26">
        <f t="shared" si="78"/>
        <v>32900</v>
      </c>
      <c r="D82" s="26">
        <v>37660</v>
      </c>
      <c r="E82" s="26">
        <f t="shared" si="79"/>
        <v>37660</v>
      </c>
      <c r="F82" s="14"/>
      <c r="G82" s="14"/>
      <c r="H82" s="26">
        <f t="shared" si="80"/>
        <v>37660</v>
      </c>
      <c r="I82" s="26">
        <f t="shared" si="80"/>
        <v>37660</v>
      </c>
      <c r="J82" s="8"/>
      <c r="K82" s="14"/>
      <c r="L82" s="14"/>
      <c r="M82" s="14"/>
    </row>
    <row r="83" spans="1:13" s="36" customFormat="1" ht="42" x14ac:dyDescent="0.25">
      <c r="A83" s="46" t="s">
        <v>92</v>
      </c>
      <c r="B83" s="35" t="s">
        <v>197</v>
      </c>
      <c r="C83" s="26">
        <f t="shared" si="78"/>
        <v>32900</v>
      </c>
      <c r="D83" s="26">
        <f t="shared" si="79"/>
        <v>37660</v>
      </c>
      <c r="E83" s="26">
        <f t="shared" si="79"/>
        <v>37660</v>
      </c>
      <c r="F83" s="14"/>
      <c r="G83" s="14"/>
      <c r="H83" s="26">
        <f t="shared" si="80"/>
        <v>37660</v>
      </c>
      <c r="I83" s="26">
        <f t="shared" si="80"/>
        <v>37660</v>
      </c>
      <c r="J83" s="8"/>
      <c r="K83" s="14"/>
      <c r="L83" s="14"/>
      <c r="M83" s="14"/>
    </row>
    <row r="84" spans="1:13" s="36" customFormat="1" ht="21" x14ac:dyDescent="0.25">
      <c r="A84" s="46" t="s">
        <v>98</v>
      </c>
      <c r="B84" s="35" t="s">
        <v>197</v>
      </c>
      <c r="C84" s="26">
        <f t="shared" si="78"/>
        <v>32900</v>
      </c>
      <c r="D84" s="26">
        <f t="shared" si="79"/>
        <v>37660</v>
      </c>
      <c r="E84" s="26">
        <f t="shared" si="79"/>
        <v>37660</v>
      </c>
      <c r="F84" s="14"/>
      <c r="G84" s="14"/>
      <c r="H84" s="26">
        <f t="shared" si="80"/>
        <v>37660</v>
      </c>
      <c r="I84" s="26">
        <f t="shared" si="80"/>
        <v>37660</v>
      </c>
      <c r="J84" s="8"/>
      <c r="K84" s="14"/>
      <c r="L84" s="14"/>
      <c r="M84" s="14"/>
    </row>
    <row r="85" spans="1:13" s="36" customFormat="1" ht="31.5" x14ac:dyDescent="0.25">
      <c r="A85" s="46" t="s">
        <v>99</v>
      </c>
      <c r="B85" s="35" t="s">
        <v>198</v>
      </c>
      <c r="C85" s="26">
        <f t="shared" ref="C85" si="81">C86+C96+C90</f>
        <v>32900</v>
      </c>
      <c r="D85" s="26">
        <f>D86+D96+D90</f>
        <v>37660</v>
      </c>
      <c r="E85" s="26">
        <f>E86+E96+E90</f>
        <v>37660</v>
      </c>
      <c r="F85" s="14"/>
      <c r="G85" s="14"/>
      <c r="H85" s="26">
        <f t="shared" ref="H85:I85" si="82">H86+H96+H90</f>
        <v>37660</v>
      </c>
      <c r="I85" s="26">
        <f t="shared" si="82"/>
        <v>37660</v>
      </c>
      <c r="J85" s="8"/>
      <c r="K85" s="14"/>
      <c r="L85" s="14"/>
      <c r="M85" s="14"/>
    </row>
    <row r="86" spans="1:13" s="36" customFormat="1" ht="21" x14ac:dyDescent="0.25">
      <c r="A86" s="46" t="s">
        <v>100</v>
      </c>
      <c r="B86" s="35" t="s">
        <v>198</v>
      </c>
      <c r="C86" s="26">
        <f t="shared" ref="C86" si="83">C87</f>
        <v>25900</v>
      </c>
      <c r="D86" s="26">
        <f>D87</f>
        <v>37660</v>
      </c>
      <c r="E86" s="26">
        <f>E87</f>
        <v>37660</v>
      </c>
      <c r="F86" s="14"/>
      <c r="G86" s="14"/>
      <c r="H86" s="26">
        <f t="shared" ref="H86:I86" si="84">H87</f>
        <v>37660</v>
      </c>
      <c r="I86" s="26">
        <f t="shared" si="84"/>
        <v>37660</v>
      </c>
      <c r="J86" s="8"/>
      <c r="K86" s="14"/>
      <c r="L86" s="14"/>
      <c r="M86" s="14"/>
    </row>
    <row r="87" spans="1:13" s="36" customFormat="1" ht="31.5" x14ac:dyDescent="0.25">
      <c r="A87" s="34" t="s">
        <v>101</v>
      </c>
      <c r="B87" s="35" t="s">
        <v>199</v>
      </c>
      <c r="C87" s="26">
        <f t="shared" ref="C87" si="85">C88+C89</f>
        <v>25900</v>
      </c>
      <c r="D87" s="26">
        <v>37660</v>
      </c>
      <c r="E87" s="26">
        <f>E88+E89</f>
        <v>37660</v>
      </c>
      <c r="F87" s="14"/>
      <c r="G87" s="14"/>
      <c r="H87" s="26">
        <f t="shared" ref="H87:I87" si="86">H88+H89</f>
        <v>37660</v>
      </c>
      <c r="I87" s="26">
        <f t="shared" si="86"/>
        <v>37660</v>
      </c>
      <c r="J87" s="8"/>
      <c r="K87" s="14"/>
      <c r="L87" s="14"/>
      <c r="M87" s="14"/>
    </row>
    <row r="88" spans="1:13" s="38" customFormat="1" x14ac:dyDescent="0.25">
      <c r="A88" s="39" t="s">
        <v>8</v>
      </c>
      <c r="B88" s="40" t="s">
        <v>200</v>
      </c>
      <c r="C88" s="17">
        <v>19892.47</v>
      </c>
      <c r="D88" s="30"/>
      <c r="E88" s="30">
        <v>28924.73</v>
      </c>
      <c r="F88" s="19"/>
      <c r="G88" s="19"/>
      <c r="H88" s="30">
        <v>28924.73</v>
      </c>
      <c r="I88" s="17">
        <v>28924.73</v>
      </c>
      <c r="J88" s="20"/>
      <c r="K88" s="19"/>
      <c r="L88" s="19"/>
      <c r="M88" s="19"/>
    </row>
    <row r="89" spans="1:13" s="38" customFormat="1" x14ac:dyDescent="0.25">
      <c r="A89" s="39" t="s">
        <v>102</v>
      </c>
      <c r="B89" s="40" t="s">
        <v>201</v>
      </c>
      <c r="C89" s="17">
        <v>6007.53</v>
      </c>
      <c r="D89" s="30"/>
      <c r="E89" s="30">
        <v>8735.27</v>
      </c>
      <c r="F89" s="19"/>
      <c r="G89" s="19"/>
      <c r="H89" s="30">
        <v>8735.27</v>
      </c>
      <c r="I89" s="17">
        <v>8735.27</v>
      </c>
      <c r="J89" s="20"/>
      <c r="K89" s="19"/>
      <c r="L89" s="19"/>
      <c r="M89" s="19"/>
    </row>
    <row r="90" spans="1:13" s="36" customFormat="1" ht="31.5" hidden="1" x14ac:dyDescent="0.25">
      <c r="A90" s="52" t="s">
        <v>120</v>
      </c>
      <c r="B90" s="35" t="s">
        <v>202</v>
      </c>
      <c r="C90" s="26">
        <f t="shared" ref="C90" si="87">C91+C92+C93</f>
        <v>0</v>
      </c>
      <c r="D90" s="26"/>
      <c r="E90" s="26">
        <f>E91+E92+E93</f>
        <v>0</v>
      </c>
      <c r="F90" s="14"/>
      <c r="G90" s="14"/>
      <c r="H90" s="26">
        <f t="shared" ref="H90:I90" si="88">H91+H92+H93</f>
        <v>0</v>
      </c>
      <c r="I90" s="26">
        <f t="shared" si="88"/>
        <v>0</v>
      </c>
      <c r="J90" s="8"/>
      <c r="K90" s="14"/>
      <c r="L90" s="14"/>
      <c r="M90" s="14"/>
    </row>
    <row r="91" spans="1:13" s="38" customFormat="1" hidden="1" x14ac:dyDescent="0.25">
      <c r="A91" s="53" t="s">
        <v>10</v>
      </c>
      <c r="B91" s="40" t="s">
        <v>203</v>
      </c>
      <c r="C91" s="17"/>
      <c r="D91" s="30"/>
      <c r="E91" s="30"/>
      <c r="F91" s="19"/>
      <c r="G91" s="19"/>
      <c r="H91" s="30"/>
      <c r="I91" s="17"/>
      <c r="J91" s="20"/>
      <c r="K91" s="19"/>
      <c r="L91" s="19"/>
      <c r="M91" s="19"/>
    </row>
    <row r="92" spans="1:13" s="38" customFormat="1" hidden="1" x14ac:dyDescent="0.25">
      <c r="A92" s="53" t="s">
        <v>121</v>
      </c>
      <c r="B92" s="40" t="s">
        <v>204</v>
      </c>
      <c r="C92" s="17"/>
      <c r="D92" s="30"/>
      <c r="E92" s="30"/>
      <c r="F92" s="19"/>
      <c r="G92" s="19"/>
      <c r="H92" s="30"/>
      <c r="I92" s="17"/>
      <c r="J92" s="20"/>
      <c r="K92" s="19"/>
      <c r="L92" s="19"/>
      <c r="M92" s="19"/>
    </row>
    <row r="93" spans="1:13" s="38" customFormat="1" hidden="1" x14ac:dyDescent="0.25">
      <c r="A93" s="53" t="s">
        <v>84</v>
      </c>
      <c r="B93" s="40" t="s">
        <v>205</v>
      </c>
      <c r="C93" s="17"/>
      <c r="D93" s="30"/>
      <c r="E93" s="30"/>
      <c r="F93" s="19"/>
      <c r="G93" s="19"/>
      <c r="H93" s="30"/>
      <c r="I93" s="17"/>
      <c r="J93" s="20"/>
      <c r="K93" s="19"/>
      <c r="L93" s="19"/>
      <c r="M93" s="19"/>
    </row>
    <row r="94" spans="1:13" s="36" customFormat="1" ht="31.5" hidden="1" x14ac:dyDescent="0.25">
      <c r="A94" s="46" t="s">
        <v>103</v>
      </c>
      <c r="B94" s="35" t="s">
        <v>206</v>
      </c>
      <c r="C94" s="26">
        <f t="shared" ref="C94" si="89">C95</f>
        <v>0</v>
      </c>
      <c r="D94" s="26">
        <v>0</v>
      </c>
      <c r="E94" s="26">
        <f>E95</f>
        <v>0</v>
      </c>
      <c r="F94" s="14"/>
      <c r="G94" s="14"/>
      <c r="H94" s="26">
        <f t="shared" ref="H94:I94" si="90">H95</f>
        <v>0</v>
      </c>
      <c r="I94" s="26">
        <f t="shared" si="90"/>
        <v>0</v>
      </c>
      <c r="J94" s="8"/>
      <c r="K94" s="14"/>
      <c r="L94" s="14"/>
      <c r="M94" s="14"/>
    </row>
    <row r="95" spans="1:13" s="38" customFormat="1" hidden="1" x14ac:dyDescent="0.25">
      <c r="A95" s="47" t="s">
        <v>11</v>
      </c>
      <c r="B95" s="40" t="s">
        <v>207</v>
      </c>
      <c r="C95" s="17"/>
      <c r="D95" s="30"/>
      <c r="E95" s="30">
        <v>0</v>
      </c>
      <c r="F95" s="19"/>
      <c r="G95" s="19"/>
      <c r="H95" s="30"/>
      <c r="I95" s="17"/>
      <c r="J95" s="20"/>
      <c r="K95" s="19"/>
      <c r="L95" s="19"/>
      <c r="M95" s="19"/>
    </row>
    <row r="96" spans="1:13" s="36" customFormat="1" ht="31.5" x14ac:dyDescent="0.25">
      <c r="A96" s="34" t="s">
        <v>91</v>
      </c>
      <c r="B96" s="35" t="s">
        <v>208</v>
      </c>
      <c r="C96" s="26">
        <f t="shared" ref="C96" si="91">C98+C99+C100+C97</f>
        <v>7000</v>
      </c>
      <c r="D96" s="26">
        <f>D97</f>
        <v>0</v>
      </c>
      <c r="E96" s="26">
        <f>E98+E99+E100+E97</f>
        <v>0</v>
      </c>
      <c r="F96" s="14"/>
      <c r="G96" s="14"/>
      <c r="H96" s="26">
        <f t="shared" ref="H96:I96" si="92">H98+H99+H100+H97</f>
        <v>0</v>
      </c>
      <c r="I96" s="26">
        <f t="shared" si="92"/>
        <v>0</v>
      </c>
      <c r="J96" s="8"/>
      <c r="K96" s="14"/>
      <c r="L96" s="14"/>
      <c r="M96" s="14"/>
    </row>
    <row r="97" spans="1:13" s="36" customFormat="1" x14ac:dyDescent="0.25">
      <c r="A97" s="39" t="s">
        <v>334</v>
      </c>
      <c r="B97" s="40" t="s">
        <v>333</v>
      </c>
      <c r="C97" s="26">
        <v>3000</v>
      </c>
      <c r="D97" s="26"/>
      <c r="E97" s="26">
        <v>0</v>
      </c>
      <c r="F97" s="14"/>
      <c r="G97" s="14"/>
      <c r="H97" s="26">
        <v>0</v>
      </c>
      <c r="I97" s="26">
        <v>0</v>
      </c>
      <c r="J97" s="8"/>
      <c r="K97" s="14"/>
      <c r="L97" s="14"/>
      <c r="M97" s="14"/>
    </row>
    <row r="98" spans="1:13" s="38" customFormat="1" x14ac:dyDescent="0.25">
      <c r="A98" s="39" t="s">
        <v>22</v>
      </c>
      <c r="B98" s="40" t="s">
        <v>209</v>
      </c>
      <c r="C98" s="17"/>
      <c r="D98" s="30"/>
      <c r="E98" s="30">
        <v>0</v>
      </c>
      <c r="F98" s="19"/>
      <c r="G98" s="19"/>
      <c r="H98" s="30"/>
      <c r="I98" s="17"/>
      <c r="J98" s="20"/>
      <c r="K98" s="19"/>
      <c r="L98" s="19"/>
      <c r="M98" s="19"/>
    </row>
    <row r="99" spans="1:13" s="38" customFormat="1" x14ac:dyDescent="0.25">
      <c r="A99" s="39" t="s">
        <v>15</v>
      </c>
      <c r="B99" s="40" t="s">
        <v>210</v>
      </c>
      <c r="C99" s="17"/>
      <c r="D99" s="30"/>
      <c r="E99" s="30"/>
      <c r="F99" s="19"/>
      <c r="G99" s="19"/>
      <c r="H99" s="30"/>
      <c r="I99" s="17"/>
      <c r="J99" s="20"/>
      <c r="K99" s="19"/>
      <c r="L99" s="19"/>
      <c r="M99" s="19"/>
    </row>
    <row r="100" spans="1:13" s="38" customFormat="1" ht="18" x14ac:dyDescent="0.25">
      <c r="A100" s="39" t="s">
        <v>13</v>
      </c>
      <c r="B100" s="40" t="s">
        <v>211</v>
      </c>
      <c r="C100" s="17">
        <v>4000</v>
      </c>
      <c r="D100" s="30"/>
      <c r="E100" s="30">
        <v>0</v>
      </c>
      <c r="F100" s="19"/>
      <c r="G100" s="19"/>
      <c r="H100" s="30">
        <v>0</v>
      </c>
      <c r="I100" s="17">
        <v>0</v>
      </c>
      <c r="J100" s="20"/>
      <c r="K100" s="19"/>
      <c r="L100" s="19"/>
      <c r="M100" s="19"/>
    </row>
    <row r="101" spans="1:13" ht="33" x14ac:dyDescent="0.25">
      <c r="A101" s="54" t="s">
        <v>29</v>
      </c>
      <c r="B101" s="55" t="s">
        <v>212</v>
      </c>
      <c r="C101" s="32">
        <f t="shared" ref="C101" si="93">C103+C108+C142</f>
        <v>938836.61</v>
      </c>
      <c r="D101" s="32">
        <f>D103+D108+D140+D142</f>
        <v>55750</v>
      </c>
      <c r="E101" s="32">
        <f>E103+E108+E140+E142</f>
        <v>55750</v>
      </c>
      <c r="F101" s="8">
        <f>E101-D101</f>
        <v>0</v>
      </c>
      <c r="G101" s="8">
        <f>E101/D101*100</f>
        <v>100</v>
      </c>
      <c r="H101" s="32">
        <f>H103+H108+H140+H142</f>
        <v>55750</v>
      </c>
      <c r="I101" s="32">
        <f>I103+I108+I140+I142</f>
        <v>55750</v>
      </c>
      <c r="J101" s="8">
        <f t="shared" si="0"/>
        <v>0</v>
      </c>
      <c r="K101" s="8">
        <f t="shared" ref="K101:K178" si="94">I101/H101*100</f>
        <v>100</v>
      </c>
      <c r="L101" s="8">
        <f t="shared" ref="L101:L187" si="95">I101-C101</f>
        <v>-883086.61</v>
      </c>
      <c r="M101" s="8">
        <f t="shared" ref="M101:M187" si="96">I101/C101*100</f>
        <v>5.9382004713258896</v>
      </c>
    </row>
    <row r="102" spans="1:13" x14ac:dyDescent="0.25">
      <c r="A102" s="56" t="s">
        <v>132</v>
      </c>
      <c r="B102" s="55"/>
      <c r="C102" s="32">
        <f t="shared" ref="C102" si="97">C101/C10*100</f>
        <v>19.462365248121902</v>
      </c>
      <c r="D102" s="32">
        <f t="shared" ref="D102:E102" si="98">D101/D10*100</f>
        <v>1.3678803056887381</v>
      </c>
      <c r="E102" s="32">
        <f t="shared" si="98"/>
        <v>1.3678803056887381</v>
      </c>
      <c r="F102" s="8"/>
      <c r="G102" s="8"/>
      <c r="H102" s="32">
        <f t="shared" ref="H102" si="99">H101/H10*100</f>
        <v>1.3678803056887381</v>
      </c>
      <c r="I102" s="32">
        <f t="shared" ref="I102" si="100">I101/I10*100</f>
        <v>1.3678806312428309</v>
      </c>
      <c r="J102" s="8">
        <f t="shared" ref="J102" si="101">I102-H102</f>
        <v>3.2555409279488856E-7</v>
      </c>
      <c r="K102" s="8">
        <f t="shared" ref="K102" si="102">I102/H102*100</f>
        <v>100.00002379989618</v>
      </c>
      <c r="L102" s="8">
        <f t="shared" ref="L102" si="103">I102-C102</f>
        <v>-18.094484616879072</v>
      </c>
      <c r="M102" s="8">
        <f t="shared" ref="M102" si="104">I102/C102*100</f>
        <v>7.0283370690252047</v>
      </c>
    </row>
    <row r="103" spans="1:13" s="33" customFormat="1" x14ac:dyDescent="0.25">
      <c r="A103" s="44" t="s">
        <v>104</v>
      </c>
      <c r="B103" s="55" t="s">
        <v>213</v>
      </c>
      <c r="C103" s="32">
        <f t="shared" ref="C103:C106" si="105">C104</f>
        <v>7000</v>
      </c>
      <c r="D103" s="32">
        <f t="shared" ref="D103:E105" si="106">D104</f>
        <v>5750</v>
      </c>
      <c r="E103" s="32">
        <f t="shared" si="106"/>
        <v>5750</v>
      </c>
      <c r="F103" s="8"/>
      <c r="G103" s="8"/>
      <c r="H103" s="32">
        <f t="shared" ref="H103:I106" si="107">H104</f>
        <v>5750</v>
      </c>
      <c r="I103" s="32">
        <f t="shared" si="107"/>
        <v>5750</v>
      </c>
      <c r="J103" s="8"/>
      <c r="K103" s="8"/>
      <c r="L103" s="8"/>
      <c r="M103" s="8"/>
    </row>
    <row r="104" spans="1:13" s="36" customFormat="1" ht="21" x14ac:dyDescent="0.25">
      <c r="A104" s="46" t="s">
        <v>98</v>
      </c>
      <c r="B104" s="24" t="s">
        <v>214</v>
      </c>
      <c r="C104" s="26">
        <f t="shared" si="105"/>
        <v>7000</v>
      </c>
      <c r="D104" s="26">
        <f t="shared" si="106"/>
        <v>5750</v>
      </c>
      <c r="E104" s="26">
        <f t="shared" si="106"/>
        <v>5750</v>
      </c>
      <c r="F104" s="14"/>
      <c r="G104" s="14"/>
      <c r="H104" s="26">
        <f t="shared" si="107"/>
        <v>5750</v>
      </c>
      <c r="I104" s="26">
        <f t="shared" si="107"/>
        <v>5750</v>
      </c>
      <c r="J104" s="14"/>
      <c r="K104" s="14"/>
      <c r="L104" s="14"/>
      <c r="M104" s="14"/>
    </row>
    <row r="105" spans="1:13" s="36" customFormat="1" ht="21" x14ac:dyDescent="0.25">
      <c r="A105" s="46" t="s">
        <v>105</v>
      </c>
      <c r="B105" s="24" t="s">
        <v>215</v>
      </c>
      <c r="C105" s="26">
        <f t="shared" si="105"/>
        <v>7000</v>
      </c>
      <c r="D105" s="26">
        <v>5750</v>
      </c>
      <c r="E105" s="26">
        <f t="shared" si="106"/>
        <v>5750</v>
      </c>
      <c r="F105" s="14"/>
      <c r="G105" s="14"/>
      <c r="H105" s="26">
        <f t="shared" si="107"/>
        <v>5750</v>
      </c>
      <c r="I105" s="26">
        <f t="shared" si="107"/>
        <v>5750</v>
      </c>
      <c r="J105" s="14"/>
      <c r="K105" s="14"/>
      <c r="L105" s="14"/>
      <c r="M105" s="14"/>
    </row>
    <row r="106" spans="1:13" s="36" customFormat="1" ht="31.5" x14ac:dyDescent="0.25">
      <c r="A106" s="57" t="s">
        <v>91</v>
      </c>
      <c r="B106" s="24" t="s">
        <v>216</v>
      </c>
      <c r="C106" s="26">
        <f t="shared" si="105"/>
        <v>7000</v>
      </c>
      <c r="D106" s="26">
        <v>0</v>
      </c>
      <c r="E106" s="26">
        <f>E107</f>
        <v>5750</v>
      </c>
      <c r="F106" s="14"/>
      <c r="G106" s="14"/>
      <c r="H106" s="26">
        <f t="shared" si="107"/>
        <v>5750</v>
      </c>
      <c r="I106" s="26">
        <f t="shared" si="107"/>
        <v>5750</v>
      </c>
      <c r="J106" s="14"/>
      <c r="K106" s="14"/>
      <c r="L106" s="14"/>
      <c r="M106" s="14"/>
    </row>
    <row r="107" spans="1:13" s="38" customFormat="1" ht="18" x14ac:dyDescent="0.25">
      <c r="A107" s="39" t="s">
        <v>13</v>
      </c>
      <c r="B107" s="58" t="s">
        <v>217</v>
      </c>
      <c r="C107" s="30">
        <v>7000</v>
      </c>
      <c r="D107" s="30"/>
      <c r="E107" s="30">
        <v>5750</v>
      </c>
      <c r="F107" s="19"/>
      <c r="G107" s="19"/>
      <c r="H107" s="30">
        <v>5750</v>
      </c>
      <c r="I107" s="30">
        <v>5750</v>
      </c>
      <c r="J107" s="19"/>
      <c r="K107" s="19"/>
      <c r="L107" s="19"/>
      <c r="M107" s="19"/>
    </row>
    <row r="108" spans="1:13" s="33" customFormat="1" ht="42" x14ac:dyDescent="0.25">
      <c r="A108" s="44" t="s">
        <v>106</v>
      </c>
      <c r="B108" s="55" t="s">
        <v>323</v>
      </c>
      <c r="C108" s="32">
        <f t="shared" ref="C108:C110" si="108">C109</f>
        <v>931836.61</v>
      </c>
      <c r="D108" s="32">
        <f t="shared" ref="D108:F110" si="109">D109</f>
        <v>0</v>
      </c>
      <c r="E108" s="32">
        <f t="shared" si="109"/>
        <v>0</v>
      </c>
      <c r="F108" s="32">
        <f t="shared" si="109"/>
        <v>0</v>
      </c>
      <c r="G108" s="8"/>
      <c r="H108" s="32">
        <f t="shared" ref="H108:I110" si="110">H109</f>
        <v>0</v>
      </c>
      <c r="I108" s="32">
        <f t="shared" si="110"/>
        <v>0</v>
      </c>
      <c r="J108" s="8"/>
      <c r="K108" s="8"/>
      <c r="L108" s="8"/>
      <c r="M108" s="8"/>
    </row>
    <row r="109" spans="1:13" s="36" customFormat="1" ht="31.5" x14ac:dyDescent="0.25">
      <c r="A109" s="46" t="s">
        <v>97</v>
      </c>
      <c r="B109" s="24" t="s">
        <v>218</v>
      </c>
      <c r="C109" s="26">
        <f t="shared" si="108"/>
        <v>931836.61</v>
      </c>
      <c r="D109" s="26">
        <f t="shared" si="109"/>
        <v>0</v>
      </c>
      <c r="E109" s="26">
        <f t="shared" si="109"/>
        <v>0</v>
      </c>
      <c r="F109" s="14"/>
      <c r="G109" s="14"/>
      <c r="H109" s="26">
        <f t="shared" si="110"/>
        <v>0</v>
      </c>
      <c r="I109" s="26">
        <f t="shared" si="110"/>
        <v>0</v>
      </c>
      <c r="J109" s="14"/>
      <c r="K109" s="14"/>
      <c r="L109" s="14"/>
      <c r="M109" s="14"/>
    </row>
    <row r="110" spans="1:13" s="38" customFormat="1" ht="42" x14ac:dyDescent="0.25">
      <c r="A110" s="46" t="s">
        <v>92</v>
      </c>
      <c r="B110" s="24" t="s">
        <v>219</v>
      </c>
      <c r="C110" s="30">
        <f t="shared" si="108"/>
        <v>931836.61</v>
      </c>
      <c r="D110" s="30">
        <f t="shared" si="109"/>
        <v>0</v>
      </c>
      <c r="E110" s="30">
        <f t="shared" si="109"/>
        <v>0</v>
      </c>
      <c r="F110" s="14"/>
      <c r="G110" s="14"/>
      <c r="H110" s="30">
        <f t="shared" si="110"/>
        <v>0</v>
      </c>
      <c r="I110" s="30">
        <f t="shared" si="110"/>
        <v>0</v>
      </c>
      <c r="J110" s="19"/>
      <c r="K110" s="19"/>
      <c r="L110" s="19"/>
      <c r="M110" s="19"/>
    </row>
    <row r="111" spans="1:13" s="36" customFormat="1" ht="31.5" x14ac:dyDescent="0.25">
      <c r="A111" s="46" t="s">
        <v>107</v>
      </c>
      <c r="B111" s="24" t="s">
        <v>220</v>
      </c>
      <c r="C111" s="26">
        <f t="shared" ref="C111" si="111">+C116+C121+C126+C137+C118+C122+C135</f>
        <v>931836.61</v>
      </c>
      <c r="D111" s="26">
        <f>+D116+D121+D126+D137+D118+D122+D135</f>
        <v>0</v>
      </c>
      <c r="E111" s="26">
        <f>+E116+E121+E126+E137+E118+E122+E135</f>
        <v>0</v>
      </c>
      <c r="F111" s="14"/>
      <c r="G111" s="14"/>
      <c r="H111" s="26">
        <f t="shared" ref="H111:I111" si="112">+H116+H121+H126+H137+H118+H122+H135</f>
        <v>0</v>
      </c>
      <c r="I111" s="26">
        <f t="shared" si="112"/>
        <v>0</v>
      </c>
      <c r="J111" s="14"/>
      <c r="K111" s="14"/>
      <c r="L111" s="14"/>
      <c r="M111" s="14"/>
    </row>
    <row r="112" spans="1:13" s="36" customFormat="1" ht="42" hidden="1" x14ac:dyDescent="0.25">
      <c r="A112" s="46" t="s">
        <v>108</v>
      </c>
      <c r="B112" s="24" t="s">
        <v>221</v>
      </c>
      <c r="C112" s="26">
        <f t="shared" ref="C112" si="113">C113+C114+C115</f>
        <v>0</v>
      </c>
      <c r="D112" s="26"/>
      <c r="E112" s="26"/>
      <c r="F112" s="14"/>
      <c r="G112" s="14"/>
      <c r="H112" s="26">
        <f t="shared" ref="H112:I112" si="114">H113+H114+H115</f>
        <v>0</v>
      </c>
      <c r="I112" s="26">
        <f t="shared" si="114"/>
        <v>0</v>
      </c>
      <c r="J112" s="14"/>
      <c r="K112" s="14"/>
      <c r="L112" s="14"/>
      <c r="M112" s="14"/>
    </row>
    <row r="113" spans="1:13" s="38" customFormat="1" hidden="1" x14ac:dyDescent="0.25">
      <c r="A113" s="47" t="s">
        <v>12</v>
      </c>
      <c r="B113" s="58" t="s">
        <v>222</v>
      </c>
      <c r="C113" s="30"/>
      <c r="D113" s="30"/>
      <c r="E113" s="30"/>
      <c r="F113" s="19"/>
      <c r="G113" s="19"/>
      <c r="H113" s="30"/>
      <c r="I113" s="30"/>
      <c r="J113" s="19"/>
      <c r="K113" s="19"/>
      <c r="L113" s="19"/>
      <c r="M113" s="19"/>
    </row>
    <row r="114" spans="1:13" s="38" customFormat="1" hidden="1" x14ac:dyDescent="0.25">
      <c r="A114" s="47" t="s">
        <v>43</v>
      </c>
      <c r="B114" s="58" t="s">
        <v>223</v>
      </c>
      <c r="C114" s="30"/>
      <c r="D114" s="30"/>
      <c r="E114" s="30"/>
      <c r="F114" s="19"/>
      <c r="G114" s="19"/>
      <c r="H114" s="30"/>
      <c r="I114" s="30"/>
      <c r="J114" s="19"/>
      <c r="K114" s="19"/>
      <c r="L114" s="19"/>
      <c r="M114" s="19"/>
    </row>
    <row r="115" spans="1:13" s="38" customFormat="1" hidden="1" x14ac:dyDescent="0.25">
      <c r="A115" s="47" t="s">
        <v>15</v>
      </c>
      <c r="B115" s="58" t="s">
        <v>224</v>
      </c>
      <c r="C115" s="30"/>
      <c r="D115" s="30"/>
      <c r="E115" s="30"/>
      <c r="F115" s="19"/>
      <c r="G115" s="19"/>
      <c r="H115" s="30"/>
      <c r="I115" s="30"/>
      <c r="J115" s="19"/>
      <c r="K115" s="19"/>
      <c r="L115" s="19"/>
      <c r="M115" s="19"/>
    </row>
    <row r="116" spans="1:13" s="36" customFormat="1" ht="31.5" hidden="1" x14ac:dyDescent="0.25">
      <c r="A116" s="34" t="s">
        <v>91</v>
      </c>
      <c r="B116" s="24" t="s">
        <v>225</v>
      </c>
      <c r="C116" s="26">
        <f t="shared" ref="C116" si="115">C117</f>
        <v>0</v>
      </c>
      <c r="D116" s="26"/>
      <c r="E116" s="26">
        <f>E117</f>
        <v>0</v>
      </c>
      <c r="F116" s="14"/>
      <c r="G116" s="14"/>
      <c r="H116" s="26">
        <f t="shared" ref="H116:I116" si="116">H117</f>
        <v>0</v>
      </c>
      <c r="I116" s="26">
        <f t="shared" si="116"/>
        <v>0</v>
      </c>
      <c r="J116" s="14"/>
      <c r="K116" s="14"/>
      <c r="L116" s="14"/>
      <c r="M116" s="14"/>
    </row>
    <row r="117" spans="1:13" s="60" customFormat="1" ht="11.25" hidden="1" x14ac:dyDescent="0.2">
      <c r="A117" s="39" t="s">
        <v>43</v>
      </c>
      <c r="B117" s="58" t="s">
        <v>226</v>
      </c>
      <c r="C117" s="30"/>
      <c r="D117" s="30"/>
      <c r="E117" s="30"/>
      <c r="F117" s="19"/>
      <c r="G117" s="19"/>
      <c r="H117" s="30"/>
      <c r="I117" s="30"/>
      <c r="J117" s="19"/>
      <c r="K117" s="19"/>
      <c r="L117" s="19"/>
      <c r="M117" s="59"/>
    </row>
    <row r="118" spans="1:13" s="62" customFormat="1" ht="31.5" hidden="1" x14ac:dyDescent="0.2">
      <c r="A118" s="52" t="s">
        <v>122</v>
      </c>
      <c r="B118" s="24" t="s">
        <v>227</v>
      </c>
      <c r="C118" s="26">
        <f t="shared" ref="C118:C119" si="117">C119</f>
        <v>0</v>
      </c>
      <c r="D118" s="26">
        <f>D119</f>
        <v>0</v>
      </c>
      <c r="E118" s="26">
        <f>E119</f>
        <v>0</v>
      </c>
      <c r="F118" s="14"/>
      <c r="G118" s="14"/>
      <c r="H118" s="26">
        <f t="shared" ref="H118:I119" si="118">H119</f>
        <v>0</v>
      </c>
      <c r="I118" s="26">
        <f t="shared" si="118"/>
        <v>0</v>
      </c>
      <c r="J118" s="14"/>
      <c r="K118" s="14"/>
      <c r="L118" s="14"/>
      <c r="M118" s="61"/>
    </row>
    <row r="119" spans="1:13" s="60" customFormat="1" ht="31.5" hidden="1" x14ac:dyDescent="0.2">
      <c r="A119" s="52" t="s">
        <v>123</v>
      </c>
      <c r="B119" s="24" t="s">
        <v>228</v>
      </c>
      <c r="C119" s="26">
        <f t="shared" si="117"/>
        <v>0</v>
      </c>
      <c r="D119" s="26"/>
      <c r="E119" s="26">
        <f>E120</f>
        <v>0</v>
      </c>
      <c r="F119" s="14"/>
      <c r="G119" s="14"/>
      <c r="H119" s="26">
        <f t="shared" si="118"/>
        <v>0</v>
      </c>
      <c r="I119" s="26">
        <f t="shared" si="118"/>
        <v>0</v>
      </c>
      <c r="J119" s="19"/>
      <c r="K119" s="19"/>
      <c r="L119" s="19"/>
      <c r="M119" s="59"/>
    </row>
    <row r="120" spans="1:13" s="60" customFormat="1" ht="18" hidden="1" x14ac:dyDescent="0.2">
      <c r="A120" s="53" t="s">
        <v>13</v>
      </c>
      <c r="B120" s="58" t="s">
        <v>229</v>
      </c>
      <c r="C120" s="30"/>
      <c r="D120" s="30"/>
      <c r="E120" s="30"/>
      <c r="F120" s="19"/>
      <c r="G120" s="19"/>
      <c r="H120" s="30"/>
      <c r="I120" s="30"/>
      <c r="J120" s="19"/>
      <c r="K120" s="19"/>
      <c r="L120" s="19"/>
      <c r="M120" s="59"/>
    </row>
    <row r="121" spans="1:13" s="60" customFormat="1" ht="11.25" hidden="1" x14ac:dyDescent="0.2">
      <c r="A121" s="52" t="s">
        <v>124</v>
      </c>
      <c r="B121" s="24" t="s">
        <v>230</v>
      </c>
      <c r="C121" s="26">
        <f>C124</f>
        <v>0</v>
      </c>
      <c r="D121" s="26">
        <f>D124</f>
        <v>0</v>
      </c>
      <c r="E121" s="26">
        <f>E124</f>
        <v>0</v>
      </c>
      <c r="F121" s="19"/>
      <c r="G121" s="19"/>
      <c r="H121" s="26">
        <f>H124</f>
        <v>0</v>
      </c>
      <c r="I121" s="26">
        <f>I124</f>
        <v>0</v>
      </c>
      <c r="J121" s="19"/>
      <c r="K121" s="19"/>
      <c r="L121" s="19"/>
      <c r="M121" s="59"/>
    </row>
    <row r="122" spans="1:13" s="60" customFormat="1" ht="42" x14ac:dyDescent="0.2">
      <c r="A122" s="52" t="s">
        <v>125</v>
      </c>
      <c r="B122" s="24" t="s">
        <v>329</v>
      </c>
      <c r="C122" s="26">
        <f t="shared" ref="C122" si="119">C123</f>
        <v>50000</v>
      </c>
      <c r="D122" s="26">
        <f>D123</f>
        <v>0</v>
      </c>
      <c r="E122" s="26">
        <f>E123</f>
        <v>0</v>
      </c>
      <c r="F122" s="19"/>
      <c r="G122" s="19"/>
      <c r="H122" s="26">
        <f t="shared" ref="H122:I122" si="120">H123</f>
        <v>0</v>
      </c>
      <c r="I122" s="26">
        <f t="shared" si="120"/>
        <v>0</v>
      </c>
      <c r="J122" s="19"/>
      <c r="K122" s="19"/>
      <c r="L122" s="19"/>
      <c r="M122" s="59"/>
    </row>
    <row r="123" spans="1:13" s="60" customFormat="1" ht="11.25" x14ac:dyDescent="0.2">
      <c r="A123" s="53" t="s">
        <v>43</v>
      </c>
      <c r="B123" s="58" t="s">
        <v>335</v>
      </c>
      <c r="C123" s="26">
        <v>50000</v>
      </c>
      <c r="D123" s="26">
        <v>0</v>
      </c>
      <c r="E123" s="26">
        <v>0</v>
      </c>
      <c r="F123" s="19"/>
      <c r="G123" s="19"/>
      <c r="H123" s="26">
        <v>0</v>
      </c>
      <c r="I123" s="26">
        <v>0</v>
      </c>
      <c r="J123" s="19"/>
      <c r="K123" s="19"/>
      <c r="L123" s="19"/>
      <c r="M123" s="59"/>
    </row>
    <row r="124" spans="1:13" s="60" customFormat="1" ht="42" x14ac:dyDescent="0.2">
      <c r="A124" s="52" t="s">
        <v>125</v>
      </c>
      <c r="B124" s="24" t="s">
        <v>231</v>
      </c>
      <c r="C124" s="26">
        <f t="shared" ref="C124" si="121">C125</f>
        <v>0</v>
      </c>
      <c r="D124" s="30"/>
      <c r="E124" s="26">
        <f>E125</f>
        <v>0</v>
      </c>
      <c r="F124" s="19"/>
      <c r="G124" s="19"/>
      <c r="H124" s="26">
        <f t="shared" ref="H124:I124" si="122">H125</f>
        <v>0</v>
      </c>
      <c r="I124" s="26">
        <f t="shared" si="122"/>
        <v>0</v>
      </c>
      <c r="J124" s="19"/>
      <c r="K124" s="19"/>
      <c r="L124" s="19"/>
      <c r="M124" s="59"/>
    </row>
    <row r="125" spans="1:13" s="60" customFormat="1" ht="27" x14ac:dyDescent="0.2">
      <c r="A125" s="53" t="s">
        <v>126</v>
      </c>
      <c r="B125" s="58" t="s">
        <v>232</v>
      </c>
      <c r="C125" s="30"/>
      <c r="D125" s="30"/>
      <c r="E125" s="30"/>
      <c r="F125" s="19"/>
      <c r="G125" s="19"/>
      <c r="H125" s="30"/>
      <c r="I125" s="30"/>
      <c r="J125" s="19"/>
      <c r="K125" s="19"/>
      <c r="L125" s="19"/>
      <c r="M125" s="59"/>
    </row>
    <row r="126" spans="1:13" s="64" customFormat="1" ht="39.75" customHeight="1" x14ac:dyDescent="0.2">
      <c r="A126" s="63" t="s">
        <v>67</v>
      </c>
      <c r="B126" s="28" t="s">
        <v>233</v>
      </c>
      <c r="C126" s="25">
        <f t="shared" ref="C126" si="123">C127+C133</f>
        <v>825611.74</v>
      </c>
      <c r="D126" s="25">
        <f>D127+D133</f>
        <v>0</v>
      </c>
      <c r="E126" s="25">
        <f>E127+E133</f>
        <v>0</v>
      </c>
      <c r="F126" s="14">
        <f t="shared" ref="F126:F127" si="124">E126-D126</f>
        <v>0</v>
      </c>
      <c r="G126" s="14" t="e">
        <f t="shared" ref="G126:G127" si="125">E126/D126*100</f>
        <v>#DIV/0!</v>
      </c>
      <c r="H126" s="25">
        <f t="shared" ref="H126:I126" si="126">H127+H133</f>
        <v>0</v>
      </c>
      <c r="I126" s="25">
        <f t="shared" si="126"/>
        <v>0</v>
      </c>
      <c r="J126" s="14"/>
      <c r="K126" s="14"/>
      <c r="L126" s="14"/>
      <c r="M126" s="61"/>
    </row>
    <row r="127" spans="1:13" s="62" customFormat="1" ht="31.5" x14ac:dyDescent="0.2">
      <c r="A127" s="34" t="s">
        <v>68</v>
      </c>
      <c r="B127" s="28" t="s">
        <v>234</v>
      </c>
      <c r="C127" s="26">
        <f t="shared" ref="C127" si="127">C128+C129+C131+C130+C132</f>
        <v>725611.74</v>
      </c>
      <c r="D127" s="26">
        <v>0</v>
      </c>
      <c r="E127" s="26">
        <f>E128+E129+E131+E130+E132</f>
        <v>0</v>
      </c>
      <c r="F127" s="14">
        <f t="shared" si="124"/>
        <v>0</v>
      </c>
      <c r="G127" s="14" t="e">
        <f t="shared" si="125"/>
        <v>#DIV/0!</v>
      </c>
      <c r="H127" s="26">
        <f t="shared" ref="H127:I127" si="128">H128+H129+H131+H130+H132</f>
        <v>0</v>
      </c>
      <c r="I127" s="26">
        <f t="shared" si="128"/>
        <v>0</v>
      </c>
      <c r="J127" s="14"/>
      <c r="K127" s="14"/>
      <c r="L127" s="14"/>
      <c r="M127" s="61"/>
    </row>
    <row r="128" spans="1:13" s="60" customFormat="1" ht="11.25" x14ac:dyDescent="0.2">
      <c r="A128" s="39" t="s">
        <v>12</v>
      </c>
      <c r="B128" s="27" t="s">
        <v>235</v>
      </c>
      <c r="C128" s="30"/>
      <c r="D128" s="30"/>
      <c r="E128" s="30"/>
      <c r="F128" s="19"/>
      <c r="G128" s="19"/>
      <c r="H128" s="30"/>
      <c r="I128" s="30"/>
      <c r="J128" s="19"/>
      <c r="K128" s="19"/>
      <c r="L128" s="19"/>
      <c r="M128" s="59"/>
    </row>
    <row r="129" spans="1:13" s="60" customFormat="1" ht="11.25" x14ac:dyDescent="0.2">
      <c r="A129" s="39" t="s">
        <v>16</v>
      </c>
      <c r="B129" s="27" t="s">
        <v>236</v>
      </c>
      <c r="C129" s="30"/>
      <c r="D129" s="30"/>
      <c r="E129" s="30"/>
      <c r="F129" s="19"/>
      <c r="G129" s="19"/>
      <c r="H129" s="30"/>
      <c r="I129" s="30"/>
      <c r="J129" s="19"/>
      <c r="K129" s="19"/>
      <c r="L129" s="19"/>
      <c r="M129" s="59"/>
    </row>
    <row r="130" spans="1:13" s="60" customFormat="1" ht="11.25" x14ac:dyDescent="0.2">
      <c r="A130" s="39" t="s">
        <v>85</v>
      </c>
      <c r="B130" s="27" t="s">
        <v>237</v>
      </c>
      <c r="C130" s="30">
        <v>725611.74</v>
      </c>
      <c r="D130" s="30"/>
      <c r="E130" s="30">
        <v>0</v>
      </c>
      <c r="F130" s="19"/>
      <c r="G130" s="19"/>
      <c r="H130" s="30">
        <v>0</v>
      </c>
      <c r="I130" s="30">
        <v>0</v>
      </c>
      <c r="J130" s="19"/>
      <c r="K130" s="19"/>
      <c r="L130" s="19"/>
      <c r="M130" s="59"/>
    </row>
    <row r="131" spans="1:13" s="60" customFormat="1" ht="11.25" x14ac:dyDescent="0.2">
      <c r="A131" s="39" t="s">
        <v>84</v>
      </c>
      <c r="B131" s="27" t="s">
        <v>238</v>
      </c>
      <c r="C131" s="30"/>
      <c r="D131" s="30"/>
      <c r="E131" s="30"/>
      <c r="F131" s="19"/>
      <c r="G131" s="19"/>
      <c r="H131" s="30"/>
      <c r="I131" s="30"/>
      <c r="J131" s="19"/>
      <c r="K131" s="19"/>
      <c r="L131" s="19"/>
      <c r="M131" s="59"/>
    </row>
    <row r="132" spans="1:13" s="60" customFormat="1" ht="18" x14ac:dyDescent="0.2">
      <c r="A132" s="39" t="s">
        <v>13</v>
      </c>
      <c r="B132" s="27" t="s">
        <v>239</v>
      </c>
      <c r="C132" s="30"/>
      <c r="D132" s="30"/>
      <c r="E132" s="30"/>
      <c r="F132" s="19"/>
      <c r="G132" s="19"/>
      <c r="H132" s="30"/>
      <c r="I132" s="30"/>
      <c r="J132" s="19"/>
      <c r="K132" s="19"/>
      <c r="L132" s="19"/>
      <c r="M132" s="59"/>
    </row>
    <row r="133" spans="1:13" s="62" customFormat="1" ht="33.75" x14ac:dyDescent="0.2">
      <c r="A133" s="65" t="s">
        <v>69</v>
      </c>
      <c r="B133" s="28" t="s">
        <v>240</v>
      </c>
      <c r="C133" s="26">
        <f t="shared" ref="C133" si="129">C134</f>
        <v>100000</v>
      </c>
      <c r="D133" s="26">
        <f>D134</f>
        <v>0</v>
      </c>
      <c r="E133" s="26">
        <f>E134</f>
        <v>0</v>
      </c>
      <c r="F133" s="14"/>
      <c r="G133" s="14"/>
      <c r="H133" s="26">
        <f t="shared" ref="H133:I133" si="130">H134</f>
        <v>0</v>
      </c>
      <c r="I133" s="26">
        <f t="shared" si="130"/>
        <v>0</v>
      </c>
      <c r="J133" s="14"/>
      <c r="K133" s="14"/>
      <c r="L133" s="14"/>
      <c r="M133" s="61"/>
    </row>
    <row r="134" spans="1:13" s="60" customFormat="1" ht="11.25" x14ac:dyDescent="0.2">
      <c r="A134" s="66" t="s">
        <v>84</v>
      </c>
      <c r="B134" s="27" t="s">
        <v>241</v>
      </c>
      <c r="C134" s="30">
        <v>100000</v>
      </c>
      <c r="D134" s="30">
        <v>0</v>
      </c>
      <c r="E134" s="30">
        <v>0</v>
      </c>
      <c r="F134" s="19"/>
      <c r="G134" s="19"/>
      <c r="H134" s="30">
        <v>0</v>
      </c>
      <c r="I134" s="30">
        <v>0</v>
      </c>
      <c r="J134" s="19"/>
      <c r="K134" s="19"/>
      <c r="L134" s="19"/>
      <c r="M134" s="59"/>
    </row>
    <row r="135" spans="1:13" s="62" customFormat="1" ht="32.25" customHeight="1" x14ac:dyDescent="0.2">
      <c r="A135" s="44" t="s">
        <v>109</v>
      </c>
      <c r="B135" s="35" t="s">
        <v>330</v>
      </c>
      <c r="C135" s="26">
        <f t="shared" ref="C135" si="131">C136</f>
        <v>50000</v>
      </c>
      <c r="D135" s="26">
        <f>D136</f>
        <v>0</v>
      </c>
      <c r="E135" s="26">
        <f>E136</f>
        <v>0</v>
      </c>
      <c r="F135" s="14"/>
      <c r="G135" s="14"/>
      <c r="H135" s="26">
        <f t="shared" ref="H135:I135" si="132">H136</f>
        <v>0</v>
      </c>
      <c r="I135" s="26">
        <f t="shared" si="132"/>
        <v>0</v>
      </c>
      <c r="J135" s="14"/>
      <c r="K135" s="14"/>
      <c r="L135" s="14"/>
      <c r="M135" s="61"/>
    </row>
    <row r="136" spans="1:13" s="38" customFormat="1" x14ac:dyDescent="0.25">
      <c r="A136" s="67" t="s">
        <v>43</v>
      </c>
      <c r="B136" s="27" t="s">
        <v>331</v>
      </c>
      <c r="C136" s="17">
        <v>50000</v>
      </c>
      <c r="D136" s="17">
        <v>0</v>
      </c>
      <c r="E136" s="17">
        <v>0</v>
      </c>
      <c r="F136" s="19"/>
      <c r="G136" s="19"/>
      <c r="H136" s="17">
        <v>0</v>
      </c>
      <c r="I136" s="17">
        <v>0</v>
      </c>
      <c r="J136" s="19"/>
      <c r="K136" s="19"/>
      <c r="L136" s="19"/>
      <c r="M136" s="20"/>
    </row>
    <row r="137" spans="1:13" s="68" customFormat="1" ht="45" customHeight="1" x14ac:dyDescent="0.25">
      <c r="A137" s="44" t="s">
        <v>110</v>
      </c>
      <c r="B137" s="45" t="s">
        <v>242</v>
      </c>
      <c r="C137" s="22">
        <f t="shared" ref="C137:C138" si="133">C138</f>
        <v>6224.87</v>
      </c>
      <c r="D137" s="22">
        <f>D138</f>
        <v>0</v>
      </c>
      <c r="E137" s="22">
        <f>E138</f>
        <v>0</v>
      </c>
      <c r="F137" s="20"/>
      <c r="G137" s="20"/>
      <c r="H137" s="22">
        <f t="shared" ref="H137:I138" si="134">H138</f>
        <v>0</v>
      </c>
      <c r="I137" s="22">
        <f t="shared" si="134"/>
        <v>0</v>
      </c>
      <c r="J137" s="20"/>
      <c r="K137" s="20"/>
      <c r="L137" s="20"/>
      <c r="M137" s="20"/>
    </row>
    <row r="138" spans="1:13" ht="31.5" x14ac:dyDescent="0.25">
      <c r="A138" s="34" t="s">
        <v>91</v>
      </c>
      <c r="B138" s="35" t="s">
        <v>243</v>
      </c>
      <c r="C138" s="25">
        <f t="shared" si="133"/>
        <v>6224.87</v>
      </c>
      <c r="D138" s="25">
        <v>0</v>
      </c>
      <c r="E138" s="25">
        <f>E139</f>
        <v>0</v>
      </c>
      <c r="F138" s="8"/>
      <c r="G138" s="8"/>
      <c r="H138" s="25">
        <f t="shared" si="134"/>
        <v>0</v>
      </c>
      <c r="I138" s="25">
        <f t="shared" si="134"/>
        <v>0</v>
      </c>
      <c r="J138" s="14"/>
      <c r="K138" s="14"/>
      <c r="L138" s="14"/>
      <c r="M138" s="8"/>
    </row>
    <row r="139" spans="1:13" s="38" customFormat="1" ht="17.25" customHeight="1" x14ac:dyDescent="0.25">
      <c r="A139" s="39" t="s">
        <v>111</v>
      </c>
      <c r="B139" s="40" t="s">
        <v>244</v>
      </c>
      <c r="C139" s="18">
        <v>6224.87</v>
      </c>
      <c r="D139" s="18"/>
      <c r="E139" s="18">
        <v>0</v>
      </c>
      <c r="F139" s="20"/>
      <c r="G139" s="20"/>
      <c r="H139" s="18">
        <v>0</v>
      </c>
      <c r="I139" s="18">
        <v>0</v>
      </c>
      <c r="J139" s="19"/>
      <c r="K139" s="19"/>
      <c r="L139" s="19"/>
      <c r="M139" s="20"/>
    </row>
    <row r="140" spans="1:13" s="38" customFormat="1" ht="17.25" customHeight="1" x14ac:dyDescent="0.25">
      <c r="A140" s="69" t="s">
        <v>344</v>
      </c>
      <c r="B140" s="70" t="s">
        <v>346</v>
      </c>
      <c r="C140" s="7">
        <f>C141</f>
        <v>0</v>
      </c>
      <c r="D140" s="7">
        <f>D141</f>
        <v>50000</v>
      </c>
      <c r="E140" s="7">
        <f>E141</f>
        <v>50000</v>
      </c>
      <c r="F140" s="8"/>
      <c r="G140" s="8"/>
      <c r="H140" s="7">
        <f>H141</f>
        <v>50000</v>
      </c>
      <c r="I140" s="7">
        <f>I141</f>
        <v>50000</v>
      </c>
      <c r="J140" s="8"/>
      <c r="K140" s="8"/>
      <c r="L140" s="8"/>
      <c r="M140" s="8"/>
    </row>
    <row r="141" spans="1:13" s="38" customFormat="1" ht="17.25" customHeight="1" x14ac:dyDescent="0.25">
      <c r="A141" s="39" t="s">
        <v>43</v>
      </c>
      <c r="B141" s="71" t="s">
        <v>345</v>
      </c>
      <c r="C141" s="18">
        <v>0</v>
      </c>
      <c r="D141" s="18">
        <v>50000</v>
      </c>
      <c r="E141" s="18">
        <v>50000</v>
      </c>
      <c r="F141" s="20"/>
      <c r="G141" s="20"/>
      <c r="H141" s="18">
        <v>50000</v>
      </c>
      <c r="I141" s="18">
        <v>50000</v>
      </c>
      <c r="J141" s="19"/>
      <c r="K141" s="19"/>
      <c r="L141" s="19"/>
      <c r="M141" s="20"/>
    </row>
    <row r="142" spans="1:13" x14ac:dyDescent="0.25">
      <c r="A142" s="42" t="s">
        <v>19</v>
      </c>
      <c r="B142" s="21" t="s">
        <v>245</v>
      </c>
      <c r="C142" s="32">
        <f t="shared" ref="C142:C145" si="135">C143</f>
        <v>0</v>
      </c>
      <c r="D142" s="32">
        <f>D144</f>
        <v>0</v>
      </c>
      <c r="E142" s="32">
        <f>E143</f>
        <v>0</v>
      </c>
      <c r="F142" s="8">
        <f>E142-D142</f>
        <v>0</v>
      </c>
      <c r="G142" s="8">
        <v>0</v>
      </c>
      <c r="H142" s="32">
        <f t="shared" ref="H142:I145" si="136">H143</f>
        <v>0</v>
      </c>
      <c r="I142" s="32">
        <f t="shared" si="136"/>
        <v>0</v>
      </c>
      <c r="J142" s="8">
        <f t="shared" ref="J142:J221" si="137">I142-H142</f>
        <v>0</v>
      </c>
      <c r="K142" s="8">
        <v>0</v>
      </c>
      <c r="L142" s="8">
        <f t="shared" si="95"/>
        <v>0</v>
      </c>
      <c r="M142" s="8"/>
    </row>
    <row r="143" spans="1:13" s="36" customFormat="1" ht="22.5" hidden="1" x14ac:dyDescent="0.25">
      <c r="A143" s="72" t="s">
        <v>70</v>
      </c>
      <c r="B143" s="28" t="s">
        <v>246</v>
      </c>
      <c r="C143" s="26">
        <f t="shared" si="135"/>
        <v>0</v>
      </c>
      <c r="D143" s="26">
        <f>D144</f>
        <v>0</v>
      </c>
      <c r="E143" s="26">
        <f>E144</f>
        <v>0</v>
      </c>
      <c r="F143" s="14"/>
      <c r="G143" s="14"/>
      <c r="H143" s="26">
        <f t="shared" si="136"/>
        <v>0</v>
      </c>
      <c r="I143" s="26">
        <f t="shared" si="136"/>
        <v>0</v>
      </c>
      <c r="J143" s="14"/>
      <c r="K143" s="14"/>
      <c r="L143" s="14"/>
      <c r="M143" s="14"/>
    </row>
    <row r="144" spans="1:13" ht="32.25" hidden="1" x14ac:dyDescent="0.25">
      <c r="A144" s="23" t="s">
        <v>20</v>
      </c>
      <c r="B144" s="28" t="s">
        <v>247</v>
      </c>
      <c r="C144" s="25">
        <f t="shared" si="135"/>
        <v>0</v>
      </c>
      <c r="D144" s="25">
        <f t="shared" ref="D144" si="138">D145</f>
        <v>0</v>
      </c>
      <c r="E144" s="25">
        <f>E145</f>
        <v>0</v>
      </c>
      <c r="F144" s="14">
        <f>E144-D144</f>
        <v>0</v>
      </c>
      <c r="G144" s="14">
        <v>0</v>
      </c>
      <c r="H144" s="25">
        <f t="shared" si="136"/>
        <v>0</v>
      </c>
      <c r="I144" s="25">
        <f t="shared" si="136"/>
        <v>0</v>
      </c>
      <c r="J144" s="14">
        <f t="shared" si="137"/>
        <v>0</v>
      </c>
      <c r="K144" s="14">
        <v>0</v>
      </c>
      <c r="L144" s="14">
        <f t="shared" si="95"/>
        <v>0</v>
      </c>
      <c r="M144" s="8"/>
    </row>
    <row r="145" spans="1:13" ht="31.5" hidden="1" x14ac:dyDescent="0.25">
      <c r="A145" s="73" t="s">
        <v>50</v>
      </c>
      <c r="B145" s="28" t="s">
        <v>248</v>
      </c>
      <c r="C145" s="25">
        <f t="shared" si="135"/>
        <v>0</v>
      </c>
      <c r="D145" s="25"/>
      <c r="E145" s="25">
        <f>E146+E147+E148</f>
        <v>0</v>
      </c>
      <c r="F145" s="14"/>
      <c r="G145" s="14"/>
      <c r="H145" s="25">
        <f t="shared" si="136"/>
        <v>0</v>
      </c>
      <c r="I145" s="25">
        <f t="shared" si="136"/>
        <v>0</v>
      </c>
      <c r="J145" s="14"/>
      <c r="K145" s="14"/>
      <c r="L145" s="14"/>
      <c r="M145" s="8"/>
    </row>
    <row r="146" spans="1:13" s="38" customFormat="1" hidden="1" x14ac:dyDescent="0.25">
      <c r="A146" s="74" t="s">
        <v>134</v>
      </c>
      <c r="B146" s="27" t="s">
        <v>249</v>
      </c>
      <c r="C146" s="17"/>
      <c r="D146" s="17"/>
      <c r="E146" s="17"/>
      <c r="F146" s="19"/>
      <c r="G146" s="19"/>
      <c r="H146" s="17"/>
      <c r="I146" s="17"/>
      <c r="J146" s="19"/>
      <c r="K146" s="19"/>
      <c r="L146" s="19"/>
      <c r="M146" s="20"/>
    </row>
    <row r="147" spans="1:13" s="38" customFormat="1" hidden="1" x14ac:dyDescent="0.25">
      <c r="A147" s="74" t="s">
        <v>15</v>
      </c>
      <c r="B147" s="27" t="s">
        <v>250</v>
      </c>
      <c r="C147" s="17"/>
      <c r="D147" s="17"/>
      <c r="E147" s="17"/>
      <c r="F147" s="19"/>
      <c r="G147" s="19"/>
      <c r="H147" s="17"/>
      <c r="I147" s="17"/>
      <c r="J147" s="19"/>
      <c r="K147" s="19"/>
      <c r="L147" s="19"/>
      <c r="M147" s="20"/>
    </row>
    <row r="148" spans="1:13" s="38" customFormat="1" ht="18" hidden="1" x14ac:dyDescent="0.25">
      <c r="A148" s="74" t="s">
        <v>13</v>
      </c>
      <c r="B148" s="27" t="s">
        <v>251</v>
      </c>
      <c r="C148" s="17"/>
      <c r="D148" s="17"/>
      <c r="E148" s="17"/>
      <c r="F148" s="19"/>
      <c r="G148" s="19"/>
      <c r="H148" s="17"/>
      <c r="I148" s="17"/>
      <c r="J148" s="19"/>
      <c r="K148" s="19"/>
      <c r="L148" s="19"/>
      <c r="M148" s="20"/>
    </row>
    <row r="149" spans="1:13" x14ac:dyDescent="0.25">
      <c r="A149" s="42" t="s">
        <v>17</v>
      </c>
      <c r="B149" s="21" t="s">
        <v>252</v>
      </c>
      <c r="C149" s="32">
        <f t="shared" ref="C149" si="139">C151+C157+C162+C172</f>
        <v>35152.199999999997</v>
      </c>
      <c r="D149" s="32">
        <f>D151+D157+D162+D172</f>
        <v>222090.7</v>
      </c>
      <c r="E149" s="32">
        <f>E151+E157+E162+E172</f>
        <v>222090.7</v>
      </c>
      <c r="F149" s="8">
        <f>E149-D149</f>
        <v>0</v>
      </c>
      <c r="G149" s="8">
        <f>E149/D149*100</f>
        <v>100</v>
      </c>
      <c r="H149" s="32">
        <f t="shared" ref="H149:I149" si="140">H151+H157+H162+H172</f>
        <v>222090.7</v>
      </c>
      <c r="I149" s="32">
        <f t="shared" si="140"/>
        <v>222090.7</v>
      </c>
      <c r="J149" s="8">
        <f t="shared" si="137"/>
        <v>0</v>
      </c>
      <c r="K149" s="8">
        <f t="shared" si="94"/>
        <v>100</v>
      </c>
      <c r="L149" s="8">
        <f t="shared" si="95"/>
        <v>186938.5</v>
      </c>
      <c r="M149" s="8">
        <v>0</v>
      </c>
    </row>
    <row r="150" spans="1:13" x14ac:dyDescent="0.25">
      <c r="A150" s="75" t="s">
        <v>132</v>
      </c>
      <c r="B150" s="21"/>
      <c r="C150" s="32">
        <f t="shared" ref="C150" si="141">C149/C10*100</f>
        <v>0.72871567681519223</v>
      </c>
      <c r="D150" s="32">
        <f t="shared" ref="D150:E150" si="142">D149/D10*100</f>
        <v>5.4492106655897015</v>
      </c>
      <c r="E150" s="32">
        <f t="shared" si="142"/>
        <v>5.4492106655897015</v>
      </c>
      <c r="F150" s="8"/>
      <c r="G150" s="8"/>
      <c r="H150" s="32">
        <f t="shared" ref="H150" si="143">H149/H10*100</f>
        <v>5.4492106655897015</v>
      </c>
      <c r="I150" s="32">
        <f t="shared" ref="I150" si="144">I149/I10*100</f>
        <v>5.4492119624961832</v>
      </c>
      <c r="J150" s="8">
        <f t="shared" ref="J150" si="145">I150-H150</f>
        <v>1.2969064817625053E-6</v>
      </c>
      <c r="K150" s="8">
        <f t="shared" ref="K150" si="146">I150/H150*100</f>
        <v>100.00002379989618</v>
      </c>
      <c r="L150" s="8">
        <f t="shared" ref="L150" si="147">I150-C150</f>
        <v>4.7204962856809907</v>
      </c>
      <c r="M150" s="8">
        <v>0</v>
      </c>
    </row>
    <row r="151" spans="1:13" x14ac:dyDescent="0.25">
      <c r="A151" s="5" t="s">
        <v>51</v>
      </c>
      <c r="B151" s="55" t="s">
        <v>253</v>
      </c>
      <c r="C151" s="8">
        <f t="shared" ref="C151:C153" si="148">C152</f>
        <v>0</v>
      </c>
      <c r="D151" s="8">
        <f t="shared" ref="D151:E153" si="149">D152</f>
        <v>0</v>
      </c>
      <c r="E151" s="8">
        <f t="shared" si="149"/>
        <v>0</v>
      </c>
      <c r="F151" s="8">
        <f>E151-D151</f>
        <v>0</v>
      </c>
      <c r="G151" s="8">
        <v>0</v>
      </c>
      <c r="H151" s="8">
        <f t="shared" ref="H151:I153" si="150">H152</f>
        <v>0</v>
      </c>
      <c r="I151" s="8">
        <f t="shared" si="150"/>
        <v>0</v>
      </c>
      <c r="J151" s="8">
        <f t="shared" si="137"/>
        <v>0</v>
      </c>
      <c r="K151" s="8">
        <v>0</v>
      </c>
      <c r="L151" s="8">
        <f t="shared" si="95"/>
        <v>0</v>
      </c>
      <c r="M151" s="8"/>
    </row>
    <row r="152" spans="1:13" ht="21.75" hidden="1" x14ac:dyDescent="0.25">
      <c r="A152" s="12" t="s">
        <v>52</v>
      </c>
      <c r="B152" s="28" t="s">
        <v>254</v>
      </c>
      <c r="C152" s="25">
        <f t="shared" si="148"/>
        <v>0</v>
      </c>
      <c r="D152" s="25">
        <f t="shared" si="149"/>
        <v>0</v>
      </c>
      <c r="E152" s="25">
        <f t="shared" si="149"/>
        <v>0</v>
      </c>
      <c r="F152" s="14">
        <f>E152-D152</f>
        <v>0</v>
      </c>
      <c r="G152" s="14">
        <v>0</v>
      </c>
      <c r="H152" s="25">
        <f t="shared" si="150"/>
        <v>0</v>
      </c>
      <c r="I152" s="25">
        <f t="shared" si="150"/>
        <v>0</v>
      </c>
      <c r="J152" s="14">
        <f t="shared" si="137"/>
        <v>0</v>
      </c>
      <c r="K152" s="14">
        <v>0</v>
      </c>
      <c r="L152" s="14">
        <f t="shared" si="95"/>
        <v>0</v>
      </c>
      <c r="M152" s="8"/>
    </row>
    <row r="153" spans="1:13" ht="32.25" hidden="1" x14ac:dyDescent="0.25">
      <c r="A153" s="23" t="s">
        <v>53</v>
      </c>
      <c r="B153" s="28" t="s">
        <v>255</v>
      </c>
      <c r="C153" s="25">
        <f t="shared" si="148"/>
        <v>0</v>
      </c>
      <c r="D153" s="25">
        <f t="shared" si="149"/>
        <v>0</v>
      </c>
      <c r="E153" s="25">
        <f t="shared" si="149"/>
        <v>0</v>
      </c>
      <c r="F153" s="14">
        <f t="shared" ref="F153:F154" si="151">E153-D153</f>
        <v>0</v>
      </c>
      <c r="G153" s="14">
        <v>0</v>
      </c>
      <c r="H153" s="25">
        <f t="shared" si="150"/>
        <v>0</v>
      </c>
      <c r="I153" s="25">
        <f t="shared" si="150"/>
        <v>0</v>
      </c>
      <c r="J153" s="14">
        <f t="shared" si="137"/>
        <v>0</v>
      </c>
      <c r="K153" s="14">
        <v>0</v>
      </c>
      <c r="L153" s="14">
        <f t="shared" si="95"/>
        <v>0</v>
      </c>
      <c r="M153" s="8"/>
    </row>
    <row r="154" spans="1:13" ht="21.75" hidden="1" x14ac:dyDescent="0.25">
      <c r="A154" s="23" t="s">
        <v>40</v>
      </c>
      <c r="B154" s="28" t="s">
        <v>256</v>
      </c>
      <c r="C154" s="25">
        <f>C155+C156</f>
        <v>0</v>
      </c>
      <c r="D154" s="25"/>
      <c r="E154" s="25">
        <f t="shared" ref="E154" si="152">E155+E156</f>
        <v>0</v>
      </c>
      <c r="F154" s="14">
        <f t="shared" si="151"/>
        <v>0</v>
      </c>
      <c r="G154" s="14">
        <v>0</v>
      </c>
      <c r="H154" s="25">
        <f>H155+H156</f>
        <v>0</v>
      </c>
      <c r="I154" s="25">
        <f>I155+I156</f>
        <v>0</v>
      </c>
      <c r="J154" s="14">
        <f t="shared" si="137"/>
        <v>0</v>
      </c>
      <c r="K154" s="14">
        <v>0</v>
      </c>
      <c r="L154" s="14">
        <f t="shared" si="95"/>
        <v>0</v>
      </c>
      <c r="M154" s="8"/>
    </row>
    <row r="155" spans="1:13" hidden="1" x14ac:dyDescent="0.25">
      <c r="A155" s="15" t="s">
        <v>41</v>
      </c>
      <c r="B155" s="27" t="s">
        <v>257</v>
      </c>
      <c r="C155" s="17"/>
      <c r="D155" s="18"/>
      <c r="E155" s="18"/>
      <c r="F155" s="19" t="s">
        <v>7</v>
      </c>
      <c r="G155" s="19" t="s">
        <v>7</v>
      </c>
      <c r="H155" s="18"/>
      <c r="I155" s="17"/>
      <c r="J155" s="14">
        <f t="shared" si="137"/>
        <v>0</v>
      </c>
      <c r="K155" s="14"/>
      <c r="L155" s="14">
        <f t="shared" si="95"/>
        <v>0</v>
      </c>
      <c r="M155" s="8"/>
    </row>
    <row r="156" spans="1:13" ht="19.5" hidden="1" x14ac:dyDescent="0.25">
      <c r="A156" s="15" t="s">
        <v>13</v>
      </c>
      <c r="B156" s="27" t="s">
        <v>258</v>
      </c>
      <c r="C156" s="17"/>
      <c r="D156" s="18"/>
      <c r="E156" s="18"/>
      <c r="F156" s="19" t="s">
        <v>7</v>
      </c>
      <c r="G156" s="19" t="s">
        <v>7</v>
      </c>
      <c r="H156" s="18"/>
      <c r="I156" s="17"/>
      <c r="J156" s="14">
        <f t="shared" si="137"/>
        <v>0</v>
      </c>
      <c r="K156" s="14"/>
      <c r="L156" s="14">
        <f t="shared" si="95"/>
        <v>0</v>
      </c>
      <c r="M156" s="8"/>
    </row>
    <row r="157" spans="1:13" x14ac:dyDescent="0.25">
      <c r="A157" s="42" t="s">
        <v>30</v>
      </c>
      <c r="B157" s="55" t="s">
        <v>259</v>
      </c>
      <c r="C157" s="22">
        <f>C159</f>
        <v>0</v>
      </c>
      <c r="D157" s="32">
        <f>D159</f>
        <v>0</v>
      </c>
      <c r="E157" s="32">
        <f>E159</f>
        <v>0</v>
      </c>
      <c r="F157" s="8">
        <f>E157-D157</f>
        <v>0</v>
      </c>
      <c r="G157" s="8">
        <v>0</v>
      </c>
      <c r="H157" s="32">
        <f>H159</f>
        <v>0</v>
      </c>
      <c r="I157" s="22">
        <f>I159</f>
        <v>0</v>
      </c>
      <c r="J157" s="8">
        <f t="shared" si="137"/>
        <v>0</v>
      </c>
      <c r="K157" s="8">
        <v>0</v>
      </c>
      <c r="L157" s="8">
        <f t="shared" si="95"/>
        <v>0</v>
      </c>
      <c r="M157" s="8">
        <v>0</v>
      </c>
    </row>
    <row r="158" spans="1:13" hidden="1" x14ac:dyDescent="0.25">
      <c r="A158" s="23" t="s">
        <v>71</v>
      </c>
      <c r="B158" s="24" t="s">
        <v>260</v>
      </c>
      <c r="C158" s="22">
        <f>C159</f>
        <v>0</v>
      </c>
      <c r="D158" s="22">
        <f>D159</f>
        <v>0</v>
      </c>
      <c r="E158" s="22">
        <f>E159</f>
        <v>0</v>
      </c>
      <c r="F158" s="8"/>
      <c r="G158" s="8"/>
      <c r="H158" s="22">
        <f>H159</f>
        <v>0</v>
      </c>
      <c r="I158" s="22">
        <f>I159</f>
        <v>0</v>
      </c>
      <c r="J158" s="8"/>
      <c r="K158" s="8"/>
      <c r="L158" s="8">
        <f t="shared" si="95"/>
        <v>0</v>
      </c>
      <c r="M158" s="8">
        <v>0</v>
      </c>
    </row>
    <row r="159" spans="1:13" hidden="1" x14ac:dyDescent="0.25">
      <c r="A159" s="23" t="s">
        <v>55</v>
      </c>
      <c r="B159" s="24" t="s">
        <v>261</v>
      </c>
      <c r="C159" s="26">
        <f t="shared" ref="C159:C160" si="153">C160</f>
        <v>0</v>
      </c>
      <c r="D159" s="26">
        <f>D160</f>
        <v>0</v>
      </c>
      <c r="E159" s="26">
        <f>E160</f>
        <v>0</v>
      </c>
      <c r="F159" s="14">
        <f>E159-D159</f>
        <v>0</v>
      </c>
      <c r="G159" s="14">
        <v>0</v>
      </c>
      <c r="H159" s="26">
        <f t="shared" ref="H159:I160" si="154">H160</f>
        <v>0</v>
      </c>
      <c r="I159" s="26">
        <f t="shared" si="154"/>
        <v>0</v>
      </c>
      <c r="J159" s="14">
        <f t="shared" si="137"/>
        <v>0</v>
      </c>
      <c r="K159" s="14">
        <v>0</v>
      </c>
      <c r="L159" s="14">
        <f t="shared" si="95"/>
        <v>0</v>
      </c>
      <c r="M159" s="8"/>
    </row>
    <row r="160" spans="1:13" ht="45" hidden="1" customHeight="1" x14ac:dyDescent="0.25">
      <c r="A160" s="76" t="s">
        <v>72</v>
      </c>
      <c r="B160" s="24" t="s">
        <v>262</v>
      </c>
      <c r="C160" s="26">
        <f t="shared" si="153"/>
        <v>0</v>
      </c>
      <c r="D160" s="26"/>
      <c r="E160" s="26">
        <f>E161</f>
        <v>0</v>
      </c>
      <c r="F160" s="14"/>
      <c r="G160" s="14"/>
      <c r="H160" s="26">
        <f t="shared" si="154"/>
        <v>0</v>
      </c>
      <c r="I160" s="26">
        <f t="shared" si="154"/>
        <v>0</v>
      </c>
      <c r="J160" s="14"/>
      <c r="K160" s="14"/>
      <c r="L160" s="14"/>
      <c r="M160" s="8"/>
    </row>
    <row r="161" spans="1:13" s="38" customFormat="1" ht="39" hidden="1" customHeight="1" x14ac:dyDescent="0.25">
      <c r="A161" s="77" t="s">
        <v>87</v>
      </c>
      <c r="B161" s="58" t="s">
        <v>263</v>
      </c>
      <c r="C161" s="17"/>
      <c r="D161" s="30"/>
      <c r="E161" s="30"/>
      <c r="F161" s="19"/>
      <c r="G161" s="19"/>
      <c r="H161" s="30"/>
      <c r="I161" s="17"/>
      <c r="J161" s="19"/>
      <c r="K161" s="19"/>
      <c r="L161" s="19"/>
      <c r="M161" s="19"/>
    </row>
    <row r="162" spans="1:13" ht="18.75" customHeight="1" x14ac:dyDescent="0.25">
      <c r="A162" s="42" t="s">
        <v>58</v>
      </c>
      <c r="B162" s="55" t="s">
        <v>264</v>
      </c>
      <c r="C162" s="22">
        <f>C164</f>
        <v>35152.199999999997</v>
      </c>
      <c r="D162" s="22">
        <f t="shared" ref="D162:E162" si="155">D164</f>
        <v>222090.7</v>
      </c>
      <c r="E162" s="22">
        <f t="shared" si="155"/>
        <v>222090.7</v>
      </c>
      <c r="F162" s="8"/>
      <c r="G162" s="8"/>
      <c r="H162" s="22">
        <f>H164</f>
        <v>222090.7</v>
      </c>
      <c r="I162" s="22">
        <f>I164</f>
        <v>222090.7</v>
      </c>
      <c r="J162" s="8"/>
      <c r="K162" s="8">
        <f t="shared" si="94"/>
        <v>100</v>
      </c>
      <c r="L162" s="8">
        <f t="shared" si="95"/>
        <v>186938.5</v>
      </c>
      <c r="M162" s="8"/>
    </row>
    <row r="163" spans="1:13" x14ac:dyDescent="0.25">
      <c r="A163" s="23" t="s">
        <v>73</v>
      </c>
      <c r="B163" s="24" t="s">
        <v>265</v>
      </c>
      <c r="C163" s="25">
        <f>C164</f>
        <v>35152.199999999997</v>
      </c>
      <c r="D163" s="25">
        <f t="shared" ref="D163:E163" si="156">D164</f>
        <v>222090.7</v>
      </c>
      <c r="E163" s="25">
        <f t="shared" si="156"/>
        <v>222090.7</v>
      </c>
      <c r="F163" s="14"/>
      <c r="G163" s="14"/>
      <c r="H163" s="25">
        <f>H164</f>
        <v>222090.7</v>
      </c>
      <c r="I163" s="25">
        <f>I164</f>
        <v>222090.7</v>
      </c>
      <c r="J163" s="14"/>
      <c r="K163" s="14">
        <f t="shared" si="94"/>
        <v>100</v>
      </c>
      <c r="L163" s="14">
        <f t="shared" si="95"/>
        <v>186938.5</v>
      </c>
      <c r="M163" s="14"/>
    </row>
    <row r="164" spans="1:13" x14ac:dyDescent="0.25">
      <c r="A164" s="23" t="s">
        <v>74</v>
      </c>
      <c r="B164" s="24" t="s">
        <v>266</v>
      </c>
      <c r="C164" s="26">
        <f t="shared" ref="C164:C165" si="157">C165</f>
        <v>35152.199999999997</v>
      </c>
      <c r="D164" s="26">
        <f>D165+D169</f>
        <v>222090.7</v>
      </c>
      <c r="E164" s="26">
        <f>E165+E169</f>
        <v>222090.7</v>
      </c>
      <c r="F164" s="14"/>
      <c r="G164" s="14"/>
      <c r="H164" s="26">
        <f t="shared" ref="H164:I165" si="158">H165</f>
        <v>222090.7</v>
      </c>
      <c r="I164" s="26">
        <f t="shared" si="158"/>
        <v>222090.7</v>
      </c>
      <c r="J164" s="8"/>
      <c r="K164" s="8">
        <f t="shared" si="94"/>
        <v>100</v>
      </c>
      <c r="L164" s="8">
        <f t="shared" si="95"/>
        <v>186938.5</v>
      </c>
      <c r="M164" s="8"/>
    </row>
    <row r="165" spans="1:13" s="36" customFormat="1" ht="21" x14ac:dyDescent="0.25">
      <c r="A165" s="78" t="s">
        <v>75</v>
      </c>
      <c r="B165" s="24" t="s">
        <v>267</v>
      </c>
      <c r="C165" s="26">
        <f t="shared" si="157"/>
        <v>35152.199999999997</v>
      </c>
      <c r="D165" s="26">
        <f>D166</f>
        <v>222090.7</v>
      </c>
      <c r="E165" s="26">
        <f>E166</f>
        <v>222090.7</v>
      </c>
      <c r="F165" s="14"/>
      <c r="G165" s="14"/>
      <c r="H165" s="26">
        <f t="shared" si="158"/>
        <v>222090.7</v>
      </c>
      <c r="I165" s="26">
        <f t="shared" si="158"/>
        <v>222090.7</v>
      </c>
      <c r="J165" s="14"/>
      <c r="K165" s="14"/>
      <c r="L165" s="14"/>
      <c r="M165" s="14"/>
    </row>
    <row r="166" spans="1:13" ht="31.5" x14ac:dyDescent="0.25">
      <c r="A166" s="34" t="s">
        <v>68</v>
      </c>
      <c r="B166" s="24" t="s">
        <v>268</v>
      </c>
      <c r="C166" s="26">
        <f t="shared" ref="C166" si="159">C167+C168</f>
        <v>35152.199999999997</v>
      </c>
      <c r="D166" s="26">
        <v>222090.7</v>
      </c>
      <c r="E166" s="26">
        <f>E167+E168</f>
        <v>222090.7</v>
      </c>
      <c r="F166" s="14"/>
      <c r="G166" s="14"/>
      <c r="H166" s="26">
        <f t="shared" ref="H166:I166" si="160">H167+H168</f>
        <v>222090.7</v>
      </c>
      <c r="I166" s="26">
        <f t="shared" si="160"/>
        <v>222090.7</v>
      </c>
      <c r="J166" s="8"/>
      <c r="K166" s="14"/>
      <c r="L166" s="14"/>
      <c r="M166" s="8"/>
    </row>
    <row r="167" spans="1:13" s="38" customFormat="1" x14ac:dyDescent="0.25">
      <c r="A167" s="39" t="s">
        <v>85</v>
      </c>
      <c r="B167" s="58" t="s">
        <v>269</v>
      </c>
      <c r="C167" s="17">
        <v>35152.199999999997</v>
      </c>
      <c r="D167" s="30"/>
      <c r="E167" s="30">
        <v>222090.7</v>
      </c>
      <c r="F167" s="19"/>
      <c r="G167" s="19"/>
      <c r="H167" s="30">
        <v>222090.7</v>
      </c>
      <c r="I167" s="17">
        <v>222090.7</v>
      </c>
      <c r="J167" s="20"/>
      <c r="K167" s="19"/>
      <c r="L167" s="19"/>
      <c r="M167" s="20"/>
    </row>
    <row r="168" spans="1:13" s="38" customFormat="1" x14ac:dyDescent="0.25">
      <c r="A168" s="66" t="s">
        <v>86</v>
      </c>
      <c r="B168" s="58" t="s">
        <v>270</v>
      </c>
      <c r="C168" s="17"/>
      <c r="D168" s="30"/>
      <c r="E168" s="30"/>
      <c r="F168" s="19"/>
      <c r="G168" s="19"/>
      <c r="H168" s="30"/>
      <c r="I168" s="17"/>
      <c r="J168" s="20"/>
      <c r="K168" s="19"/>
      <c r="L168" s="19"/>
      <c r="M168" s="20"/>
    </row>
    <row r="169" spans="1:13" s="38" customFormat="1" hidden="1" x14ac:dyDescent="0.25">
      <c r="A169" s="52" t="s">
        <v>127</v>
      </c>
      <c r="B169" s="24" t="s">
        <v>271</v>
      </c>
      <c r="C169" s="30">
        <f t="shared" ref="C169:C170" si="161">C170</f>
        <v>0</v>
      </c>
      <c r="D169" s="30">
        <f>D170</f>
        <v>0</v>
      </c>
      <c r="E169" s="30">
        <f>E170</f>
        <v>0</v>
      </c>
      <c r="F169" s="19"/>
      <c r="G169" s="19"/>
      <c r="H169" s="30">
        <f t="shared" ref="H169:I170" si="162">H170</f>
        <v>0</v>
      </c>
      <c r="I169" s="30">
        <f t="shared" si="162"/>
        <v>0</v>
      </c>
      <c r="J169" s="20"/>
      <c r="K169" s="19"/>
      <c r="L169" s="19"/>
      <c r="M169" s="20"/>
    </row>
    <row r="170" spans="1:13" s="38" customFormat="1" hidden="1" x14ac:dyDescent="0.25">
      <c r="A170" s="52" t="s">
        <v>128</v>
      </c>
      <c r="B170" s="24" t="s">
        <v>272</v>
      </c>
      <c r="C170" s="30">
        <f t="shared" si="161"/>
        <v>0</v>
      </c>
      <c r="D170" s="30"/>
      <c r="E170" s="30">
        <f>E171</f>
        <v>0</v>
      </c>
      <c r="F170" s="19"/>
      <c r="G170" s="19"/>
      <c r="H170" s="30">
        <f t="shared" si="162"/>
        <v>0</v>
      </c>
      <c r="I170" s="30">
        <f t="shared" si="162"/>
        <v>0</v>
      </c>
      <c r="J170" s="20"/>
      <c r="K170" s="19"/>
      <c r="L170" s="19"/>
      <c r="M170" s="20"/>
    </row>
    <row r="171" spans="1:13" s="38" customFormat="1" hidden="1" x14ac:dyDescent="0.25">
      <c r="A171" s="53" t="s">
        <v>43</v>
      </c>
      <c r="B171" s="58" t="s">
        <v>273</v>
      </c>
      <c r="C171" s="17"/>
      <c r="D171" s="30"/>
      <c r="E171" s="30"/>
      <c r="F171" s="19"/>
      <c r="G171" s="19"/>
      <c r="H171" s="30"/>
      <c r="I171" s="17"/>
      <c r="J171" s="20"/>
      <c r="K171" s="19"/>
      <c r="L171" s="19"/>
      <c r="M171" s="20"/>
    </row>
    <row r="172" spans="1:13" s="38" customFormat="1" ht="21" x14ac:dyDescent="0.25">
      <c r="A172" s="44" t="s">
        <v>112</v>
      </c>
      <c r="B172" s="55" t="s">
        <v>274</v>
      </c>
      <c r="C172" s="32">
        <f t="shared" ref="C172:C176" si="163">C173</f>
        <v>0</v>
      </c>
      <c r="D172" s="32">
        <f t="shared" ref="D172:E175" si="164">D173</f>
        <v>0</v>
      </c>
      <c r="E172" s="32">
        <f t="shared" si="164"/>
        <v>0</v>
      </c>
      <c r="F172" s="19"/>
      <c r="G172" s="19"/>
      <c r="H172" s="32">
        <f t="shared" ref="H172:I176" si="165">H173</f>
        <v>0</v>
      </c>
      <c r="I172" s="32">
        <f t="shared" si="165"/>
        <v>0</v>
      </c>
      <c r="J172" s="20"/>
      <c r="K172" s="19"/>
      <c r="L172" s="19"/>
      <c r="M172" s="20"/>
    </row>
    <row r="173" spans="1:13" s="38" customFormat="1" ht="31.5" hidden="1" x14ac:dyDescent="0.25">
      <c r="A173" s="46" t="s">
        <v>113</v>
      </c>
      <c r="B173" s="24" t="s">
        <v>275</v>
      </c>
      <c r="C173" s="26">
        <f t="shared" si="163"/>
        <v>0</v>
      </c>
      <c r="D173" s="26">
        <f t="shared" si="164"/>
        <v>0</v>
      </c>
      <c r="E173" s="26">
        <f t="shared" si="164"/>
        <v>0</v>
      </c>
      <c r="F173" s="19"/>
      <c r="G173" s="19"/>
      <c r="H173" s="26">
        <f t="shared" si="165"/>
        <v>0</v>
      </c>
      <c r="I173" s="26">
        <f t="shared" si="165"/>
        <v>0</v>
      </c>
      <c r="J173" s="20"/>
      <c r="K173" s="19"/>
      <c r="L173" s="19"/>
      <c r="M173" s="20"/>
    </row>
    <row r="174" spans="1:13" s="38" customFormat="1" hidden="1" x14ac:dyDescent="0.25">
      <c r="A174" s="46" t="s">
        <v>114</v>
      </c>
      <c r="B174" s="24" t="s">
        <v>276</v>
      </c>
      <c r="C174" s="26">
        <f t="shared" si="163"/>
        <v>0</v>
      </c>
      <c r="D174" s="26">
        <f t="shared" si="164"/>
        <v>0</v>
      </c>
      <c r="E174" s="26">
        <f t="shared" si="164"/>
        <v>0</v>
      </c>
      <c r="F174" s="19"/>
      <c r="G174" s="19"/>
      <c r="H174" s="26">
        <f t="shared" si="165"/>
        <v>0</v>
      </c>
      <c r="I174" s="26">
        <f t="shared" si="165"/>
        <v>0</v>
      </c>
      <c r="J174" s="20"/>
      <c r="K174" s="19"/>
      <c r="L174" s="19"/>
      <c r="M174" s="20"/>
    </row>
    <row r="175" spans="1:13" s="38" customFormat="1" ht="21" hidden="1" x14ac:dyDescent="0.25">
      <c r="A175" s="46" t="s">
        <v>115</v>
      </c>
      <c r="B175" s="24" t="s">
        <v>277</v>
      </c>
      <c r="C175" s="26">
        <f t="shared" si="163"/>
        <v>0</v>
      </c>
      <c r="D175" s="26">
        <f t="shared" si="164"/>
        <v>0</v>
      </c>
      <c r="E175" s="26">
        <f t="shared" si="164"/>
        <v>0</v>
      </c>
      <c r="F175" s="19"/>
      <c r="G175" s="19"/>
      <c r="H175" s="26">
        <f t="shared" si="165"/>
        <v>0</v>
      </c>
      <c r="I175" s="26">
        <f t="shared" si="165"/>
        <v>0</v>
      </c>
      <c r="J175" s="20"/>
      <c r="K175" s="19"/>
      <c r="L175" s="19"/>
      <c r="M175" s="20"/>
    </row>
    <row r="176" spans="1:13" s="38" customFormat="1" ht="31.5" hidden="1" x14ac:dyDescent="0.25">
      <c r="A176" s="34" t="s">
        <v>91</v>
      </c>
      <c r="B176" s="24" t="s">
        <v>278</v>
      </c>
      <c r="C176" s="26">
        <f t="shared" si="163"/>
        <v>0</v>
      </c>
      <c r="D176" s="30"/>
      <c r="E176" s="26">
        <f>E177</f>
        <v>0</v>
      </c>
      <c r="F176" s="19"/>
      <c r="G176" s="19"/>
      <c r="H176" s="26">
        <f t="shared" si="165"/>
        <v>0</v>
      </c>
      <c r="I176" s="26">
        <f t="shared" si="165"/>
        <v>0</v>
      </c>
      <c r="J176" s="20"/>
      <c r="K176" s="19"/>
      <c r="L176" s="19"/>
      <c r="M176" s="20"/>
    </row>
    <row r="177" spans="1:13" s="38" customFormat="1" hidden="1" x14ac:dyDescent="0.25">
      <c r="A177" s="39" t="s">
        <v>116</v>
      </c>
      <c r="B177" s="58" t="s">
        <v>279</v>
      </c>
      <c r="C177" s="17"/>
      <c r="D177" s="30"/>
      <c r="E177" s="30"/>
      <c r="F177" s="19"/>
      <c r="G177" s="19"/>
      <c r="H177" s="30"/>
      <c r="I177" s="17"/>
      <c r="J177" s="20"/>
      <c r="K177" s="19"/>
      <c r="L177" s="19"/>
      <c r="M177" s="20"/>
    </row>
    <row r="178" spans="1:13" x14ac:dyDescent="0.25">
      <c r="A178" s="79" t="s">
        <v>18</v>
      </c>
      <c r="B178" s="21" t="s">
        <v>280</v>
      </c>
      <c r="C178" s="32">
        <f>C180+C187+C198</f>
        <v>266860.76</v>
      </c>
      <c r="D178" s="32">
        <f>D180+D187+D198</f>
        <v>537650.42000000004</v>
      </c>
      <c r="E178" s="32">
        <f>E180+E187+E198</f>
        <v>537650.42000000004</v>
      </c>
      <c r="F178" s="8"/>
      <c r="G178" s="8"/>
      <c r="H178" s="32">
        <f>H180+H187+H198</f>
        <v>537650.42000000004</v>
      </c>
      <c r="I178" s="32">
        <f>I180+I187+I198</f>
        <v>537650.42000000004</v>
      </c>
      <c r="J178" s="8">
        <f t="shared" si="137"/>
        <v>0</v>
      </c>
      <c r="K178" s="8">
        <f t="shared" si="94"/>
        <v>100</v>
      </c>
      <c r="L178" s="8">
        <f t="shared" si="95"/>
        <v>270789.66000000003</v>
      </c>
      <c r="M178" s="8">
        <f t="shared" si="96"/>
        <v>201.4722659112565</v>
      </c>
    </row>
    <row r="179" spans="1:13" x14ac:dyDescent="0.25">
      <c r="A179" s="80" t="s">
        <v>132</v>
      </c>
      <c r="B179" s="21"/>
      <c r="C179" s="32">
        <f t="shared" ref="C179" si="166">C178/C10*100</f>
        <v>5.5321038039956703</v>
      </c>
      <c r="D179" s="32">
        <f t="shared" ref="D179:E179" si="167">D178/D10*100</f>
        <v>13.191774365260599</v>
      </c>
      <c r="E179" s="32">
        <f t="shared" si="167"/>
        <v>13.191774365260599</v>
      </c>
      <c r="F179" s="8"/>
      <c r="G179" s="8"/>
      <c r="H179" s="32">
        <f t="shared" ref="H179" si="168">H178/H10*100</f>
        <v>13.191774365260599</v>
      </c>
      <c r="I179" s="32">
        <f t="shared" ref="I179" si="169">I178/I10*100</f>
        <v>13.191777504889204</v>
      </c>
      <c r="J179" s="8">
        <f t="shared" ref="J179" si="170">I179-H179</f>
        <v>3.1396286050977551E-6</v>
      </c>
      <c r="K179" s="8">
        <f t="shared" ref="K179" si="171">I179/H179*100</f>
        <v>100.00002379989618</v>
      </c>
      <c r="L179" s="8">
        <f t="shared" ref="L179" si="172">I179-C179</f>
        <v>7.6596737008935341</v>
      </c>
      <c r="M179" s="8">
        <f t="shared" ref="M179" si="173">I179/C179*100</f>
        <v>238.45860403706064</v>
      </c>
    </row>
    <row r="180" spans="1:13" x14ac:dyDescent="0.25">
      <c r="A180" s="5" t="s">
        <v>31</v>
      </c>
      <c r="B180" s="21" t="s">
        <v>281</v>
      </c>
      <c r="C180" s="32">
        <f t="shared" ref="C180:C183" si="174">C181</f>
        <v>0</v>
      </c>
      <c r="D180" s="32">
        <f t="shared" ref="D180:E183" si="175">D181</f>
        <v>0</v>
      </c>
      <c r="E180" s="32">
        <f t="shared" si="175"/>
        <v>0</v>
      </c>
      <c r="F180" s="8"/>
      <c r="G180" s="8"/>
      <c r="H180" s="32">
        <f t="shared" ref="H180:I180" si="176">H181</f>
        <v>0</v>
      </c>
      <c r="I180" s="32">
        <f t="shared" si="176"/>
        <v>0</v>
      </c>
      <c r="J180" s="8">
        <f t="shared" si="137"/>
        <v>0</v>
      </c>
      <c r="K180" s="8">
        <v>0</v>
      </c>
      <c r="L180" s="8">
        <f t="shared" si="95"/>
        <v>0</v>
      </c>
      <c r="M180" s="8">
        <v>0</v>
      </c>
    </row>
    <row r="181" spans="1:13" s="33" customFormat="1" x14ac:dyDescent="0.25">
      <c r="A181" s="5" t="s">
        <v>33</v>
      </c>
      <c r="B181" s="21" t="s">
        <v>282</v>
      </c>
      <c r="C181" s="22">
        <f t="shared" si="174"/>
        <v>0</v>
      </c>
      <c r="D181" s="22">
        <f t="shared" si="175"/>
        <v>0</v>
      </c>
      <c r="E181" s="22">
        <f t="shared" si="175"/>
        <v>0</v>
      </c>
      <c r="F181" s="8"/>
      <c r="G181" s="8"/>
      <c r="H181" s="22">
        <f t="shared" ref="H181:I183" si="177">H182</f>
        <v>0</v>
      </c>
      <c r="I181" s="22">
        <f t="shared" si="177"/>
        <v>0</v>
      </c>
      <c r="J181" s="8">
        <f t="shared" si="137"/>
        <v>0</v>
      </c>
      <c r="K181" s="8">
        <v>0</v>
      </c>
      <c r="L181" s="8">
        <f t="shared" si="95"/>
        <v>0</v>
      </c>
      <c r="M181" s="8"/>
    </row>
    <row r="182" spans="1:13" s="36" customFormat="1" ht="22.5" hidden="1" x14ac:dyDescent="0.25">
      <c r="A182" s="81" t="s">
        <v>56</v>
      </c>
      <c r="B182" s="28" t="s">
        <v>283</v>
      </c>
      <c r="C182" s="25">
        <f t="shared" si="174"/>
        <v>0</v>
      </c>
      <c r="D182" s="25">
        <f t="shared" si="175"/>
        <v>0</v>
      </c>
      <c r="E182" s="25">
        <f t="shared" si="175"/>
        <v>0</v>
      </c>
      <c r="F182" s="14"/>
      <c r="G182" s="14"/>
      <c r="H182" s="25">
        <f t="shared" si="177"/>
        <v>0</v>
      </c>
      <c r="I182" s="25">
        <f t="shared" si="177"/>
        <v>0</v>
      </c>
      <c r="J182" s="14"/>
      <c r="K182" s="14"/>
      <c r="L182" s="14"/>
      <c r="M182" s="14"/>
    </row>
    <row r="183" spans="1:13" ht="21" hidden="1" x14ac:dyDescent="0.25">
      <c r="A183" s="34" t="s">
        <v>76</v>
      </c>
      <c r="B183" s="28" t="s">
        <v>284</v>
      </c>
      <c r="C183" s="25">
        <f t="shared" si="174"/>
        <v>0</v>
      </c>
      <c r="D183" s="25">
        <f t="shared" si="175"/>
        <v>0</v>
      </c>
      <c r="E183" s="25">
        <f t="shared" si="175"/>
        <v>0</v>
      </c>
      <c r="F183" s="14"/>
      <c r="G183" s="14"/>
      <c r="H183" s="25">
        <f t="shared" si="177"/>
        <v>0</v>
      </c>
      <c r="I183" s="25">
        <f t="shared" si="177"/>
        <v>0</v>
      </c>
      <c r="J183" s="14">
        <f t="shared" si="137"/>
        <v>0</v>
      </c>
      <c r="K183" s="14">
        <v>0</v>
      </c>
      <c r="L183" s="14">
        <f t="shared" si="95"/>
        <v>0</v>
      </c>
      <c r="M183" s="8"/>
    </row>
    <row r="184" spans="1:13" ht="31.5" hidden="1" x14ac:dyDescent="0.25">
      <c r="A184" s="34" t="s">
        <v>68</v>
      </c>
      <c r="B184" s="28" t="s">
        <v>285</v>
      </c>
      <c r="C184" s="25">
        <f t="shared" ref="C184" si="178">C185+C186</f>
        <v>0</v>
      </c>
      <c r="D184" s="25"/>
      <c r="E184" s="25">
        <f>E185+E186</f>
        <v>0</v>
      </c>
      <c r="F184" s="14">
        <f t="shared" ref="F184" si="179">E184-D184</f>
        <v>0</v>
      </c>
      <c r="G184" s="14">
        <v>0</v>
      </c>
      <c r="H184" s="25">
        <f t="shared" ref="H184:I184" si="180">H185+H186</f>
        <v>0</v>
      </c>
      <c r="I184" s="25">
        <f t="shared" si="180"/>
        <v>0</v>
      </c>
      <c r="J184" s="14">
        <f t="shared" si="137"/>
        <v>0</v>
      </c>
      <c r="K184" s="14">
        <v>0</v>
      </c>
      <c r="L184" s="14">
        <f t="shared" si="95"/>
        <v>0</v>
      </c>
      <c r="M184" s="8"/>
    </row>
    <row r="185" spans="1:13" s="38" customFormat="1" hidden="1" x14ac:dyDescent="0.25">
      <c r="A185" s="39" t="s">
        <v>85</v>
      </c>
      <c r="B185" s="28" t="s">
        <v>286</v>
      </c>
      <c r="C185" s="17"/>
      <c r="D185" s="17"/>
      <c r="E185" s="17"/>
      <c r="F185" s="19"/>
      <c r="G185" s="19"/>
      <c r="H185" s="17"/>
      <c r="I185" s="17"/>
      <c r="J185" s="19"/>
      <c r="K185" s="19"/>
      <c r="L185" s="19"/>
      <c r="M185" s="20"/>
    </row>
    <row r="186" spans="1:13" s="38" customFormat="1" ht="18" hidden="1" x14ac:dyDescent="0.25">
      <c r="A186" s="39" t="s">
        <v>117</v>
      </c>
      <c r="B186" s="28" t="s">
        <v>287</v>
      </c>
      <c r="C186" s="17"/>
      <c r="D186" s="17"/>
      <c r="E186" s="17"/>
      <c r="F186" s="19"/>
      <c r="G186" s="19"/>
      <c r="H186" s="17"/>
      <c r="I186" s="17"/>
      <c r="J186" s="19"/>
      <c r="K186" s="19"/>
      <c r="L186" s="19"/>
      <c r="M186" s="20"/>
    </row>
    <row r="187" spans="1:13" x14ac:dyDescent="0.25">
      <c r="A187" s="82" t="s">
        <v>32</v>
      </c>
      <c r="B187" s="21" t="s">
        <v>288</v>
      </c>
      <c r="C187" s="22">
        <f t="shared" ref="C187" si="181">C188+C196</f>
        <v>0</v>
      </c>
      <c r="D187" s="22">
        <f>D188+D196</f>
        <v>0</v>
      </c>
      <c r="E187" s="22">
        <f>E188+E196</f>
        <v>0</v>
      </c>
      <c r="F187" s="8">
        <f>E187-D187</f>
        <v>0</v>
      </c>
      <c r="G187" s="8">
        <v>0</v>
      </c>
      <c r="H187" s="22">
        <f t="shared" ref="H187:I187" si="182">H188+H196</f>
        <v>0</v>
      </c>
      <c r="I187" s="22">
        <f t="shared" si="182"/>
        <v>0</v>
      </c>
      <c r="J187" s="8">
        <f t="shared" si="137"/>
        <v>0</v>
      </c>
      <c r="K187" s="8">
        <v>0</v>
      </c>
      <c r="L187" s="8">
        <f t="shared" si="95"/>
        <v>0</v>
      </c>
      <c r="M187" s="8" t="e">
        <f t="shared" si="96"/>
        <v>#DIV/0!</v>
      </c>
    </row>
    <row r="188" spans="1:13" s="33" customFormat="1" x14ac:dyDescent="0.25">
      <c r="A188" s="83" t="s">
        <v>129</v>
      </c>
      <c r="B188" s="21" t="s">
        <v>289</v>
      </c>
      <c r="C188" s="22">
        <f t="shared" ref="C188:C189" si="183">C189</f>
        <v>0</v>
      </c>
      <c r="D188" s="22">
        <f t="shared" ref="D188:E190" si="184">D189</f>
        <v>0</v>
      </c>
      <c r="E188" s="22">
        <f t="shared" si="184"/>
        <v>0</v>
      </c>
      <c r="F188" s="8"/>
      <c r="G188" s="8"/>
      <c r="H188" s="22">
        <f t="shared" ref="H188:I189" si="185">H189</f>
        <v>0</v>
      </c>
      <c r="I188" s="22">
        <f t="shared" si="185"/>
        <v>0</v>
      </c>
      <c r="J188" s="8"/>
      <c r="K188" s="8"/>
      <c r="L188" s="8"/>
      <c r="M188" s="8"/>
    </row>
    <row r="189" spans="1:13" s="33" customFormat="1" ht="22.5" x14ac:dyDescent="0.25">
      <c r="A189" s="84" t="s">
        <v>130</v>
      </c>
      <c r="B189" s="21" t="s">
        <v>290</v>
      </c>
      <c r="C189" s="22">
        <f t="shared" si="183"/>
        <v>0</v>
      </c>
      <c r="D189" s="22">
        <f>D190</f>
        <v>0</v>
      </c>
      <c r="E189" s="22">
        <f>E190</f>
        <v>0</v>
      </c>
      <c r="F189" s="8"/>
      <c r="G189" s="8"/>
      <c r="H189" s="22">
        <f t="shared" si="185"/>
        <v>0</v>
      </c>
      <c r="I189" s="22">
        <f t="shared" si="185"/>
        <v>0</v>
      </c>
      <c r="J189" s="8"/>
      <c r="K189" s="8"/>
      <c r="L189" s="8"/>
      <c r="M189" s="8"/>
    </row>
    <row r="190" spans="1:13" ht="33.75" hidden="1" x14ac:dyDescent="0.25">
      <c r="A190" s="84" t="s">
        <v>131</v>
      </c>
      <c r="B190" s="28" t="s">
        <v>291</v>
      </c>
      <c r="C190" s="25"/>
      <c r="D190" s="25">
        <f t="shared" si="184"/>
        <v>0</v>
      </c>
      <c r="E190" s="25">
        <f t="shared" si="184"/>
        <v>0</v>
      </c>
      <c r="F190" s="14"/>
      <c r="G190" s="14"/>
      <c r="H190" s="25"/>
      <c r="I190" s="25"/>
      <c r="J190" s="14"/>
      <c r="K190" s="14"/>
      <c r="L190" s="14"/>
      <c r="M190" s="8"/>
    </row>
    <row r="191" spans="1:13" s="38" customFormat="1" ht="33.75" hidden="1" x14ac:dyDescent="0.25">
      <c r="A191" s="84" t="s">
        <v>91</v>
      </c>
      <c r="B191" s="28" t="s">
        <v>292</v>
      </c>
      <c r="C191" s="25"/>
      <c r="D191" s="25"/>
      <c r="E191" s="25">
        <f>E192+E194+E195+E193</f>
        <v>0</v>
      </c>
      <c r="F191" s="19"/>
      <c r="G191" s="19"/>
      <c r="H191" s="25"/>
      <c r="I191" s="25"/>
      <c r="J191" s="19"/>
      <c r="K191" s="19"/>
      <c r="L191" s="19"/>
      <c r="M191" s="20"/>
    </row>
    <row r="192" spans="1:13" s="38" customFormat="1" hidden="1" x14ac:dyDescent="0.25">
      <c r="A192" s="53" t="s">
        <v>111</v>
      </c>
      <c r="B192" s="27" t="s">
        <v>293</v>
      </c>
      <c r="C192" s="17"/>
      <c r="D192" s="17"/>
      <c r="E192" s="17"/>
      <c r="F192" s="19"/>
      <c r="G192" s="19"/>
      <c r="H192" s="17"/>
      <c r="I192" s="17"/>
      <c r="J192" s="19"/>
      <c r="K192" s="19"/>
      <c r="L192" s="19"/>
      <c r="M192" s="20"/>
    </row>
    <row r="193" spans="1:13" s="38" customFormat="1" hidden="1" x14ac:dyDescent="0.25">
      <c r="A193" s="53" t="s">
        <v>133</v>
      </c>
      <c r="B193" s="27" t="s">
        <v>294</v>
      </c>
      <c r="C193" s="17"/>
      <c r="D193" s="17"/>
      <c r="E193" s="17"/>
      <c r="F193" s="19"/>
      <c r="G193" s="19"/>
      <c r="H193" s="17"/>
      <c r="I193" s="17"/>
      <c r="J193" s="19"/>
      <c r="K193" s="19"/>
      <c r="L193" s="19"/>
      <c r="M193" s="20"/>
    </row>
    <row r="194" spans="1:13" s="68" customFormat="1" hidden="1" x14ac:dyDescent="0.25">
      <c r="A194" s="53" t="s">
        <v>15</v>
      </c>
      <c r="B194" s="27" t="s">
        <v>295</v>
      </c>
      <c r="C194" s="85"/>
      <c r="D194" s="85"/>
      <c r="E194" s="17"/>
      <c r="F194" s="20"/>
      <c r="G194" s="20"/>
      <c r="H194" s="85"/>
      <c r="I194" s="85"/>
      <c r="J194" s="20"/>
      <c r="K194" s="20"/>
      <c r="L194" s="20"/>
      <c r="M194" s="20"/>
    </row>
    <row r="195" spans="1:13" s="38" customFormat="1" ht="18" hidden="1" x14ac:dyDescent="0.25">
      <c r="A195" s="53" t="s">
        <v>13</v>
      </c>
      <c r="B195" s="27" t="s">
        <v>296</v>
      </c>
      <c r="C195" s="17"/>
      <c r="D195" s="17"/>
      <c r="E195" s="17"/>
      <c r="F195" s="19"/>
      <c r="G195" s="19"/>
      <c r="H195" s="17"/>
      <c r="I195" s="17"/>
      <c r="J195" s="19"/>
      <c r="K195" s="19"/>
      <c r="L195" s="19"/>
      <c r="M195" s="20"/>
    </row>
    <row r="196" spans="1:13" s="38" customFormat="1" ht="33.75" hidden="1" x14ac:dyDescent="0.25">
      <c r="A196" s="84" t="s">
        <v>91</v>
      </c>
      <c r="B196" s="28" t="s">
        <v>297</v>
      </c>
      <c r="C196" s="25">
        <f t="shared" ref="C196" si="186">C197</f>
        <v>0</v>
      </c>
      <c r="D196" s="17"/>
      <c r="E196" s="25">
        <f>E197</f>
        <v>0</v>
      </c>
      <c r="F196" s="19"/>
      <c r="G196" s="19"/>
      <c r="H196" s="25">
        <f t="shared" ref="H196:I196" si="187">H197</f>
        <v>0</v>
      </c>
      <c r="I196" s="25">
        <f t="shared" si="187"/>
        <v>0</v>
      </c>
      <c r="J196" s="19"/>
      <c r="K196" s="19"/>
      <c r="L196" s="19"/>
      <c r="M196" s="20"/>
    </row>
    <row r="197" spans="1:13" s="38" customFormat="1" hidden="1" x14ac:dyDescent="0.25">
      <c r="A197" s="53" t="s">
        <v>111</v>
      </c>
      <c r="B197" s="27" t="s">
        <v>298</v>
      </c>
      <c r="C197" s="17"/>
      <c r="D197" s="17"/>
      <c r="E197" s="17"/>
      <c r="F197" s="19"/>
      <c r="G197" s="19"/>
      <c r="H197" s="17"/>
      <c r="I197" s="17"/>
      <c r="J197" s="19"/>
      <c r="K197" s="19"/>
      <c r="L197" s="19"/>
      <c r="M197" s="20"/>
    </row>
    <row r="198" spans="1:13" x14ac:dyDescent="0.25">
      <c r="A198" s="86" t="s">
        <v>21</v>
      </c>
      <c r="B198" s="21" t="s">
        <v>299</v>
      </c>
      <c r="C198" s="22">
        <f t="shared" ref="C198" si="188">C199+C204+C208</f>
        <v>266860.76</v>
      </c>
      <c r="D198" s="22">
        <f>D199+D204+D208</f>
        <v>537650.42000000004</v>
      </c>
      <c r="E198" s="22">
        <f>E199+E204+E208</f>
        <v>537650.42000000004</v>
      </c>
      <c r="F198" s="8">
        <f>E198-D198</f>
        <v>0</v>
      </c>
      <c r="G198" s="8">
        <f>E198/D198*100</f>
        <v>100</v>
      </c>
      <c r="H198" s="22">
        <f t="shared" ref="H198:I198" si="189">H199+H204+H208</f>
        <v>537650.42000000004</v>
      </c>
      <c r="I198" s="22">
        <f t="shared" si="189"/>
        <v>537650.42000000004</v>
      </c>
      <c r="J198" s="8">
        <f t="shared" si="137"/>
        <v>0</v>
      </c>
      <c r="K198" s="8">
        <f t="shared" ref="K198:K221" si="190">I198/H198*100</f>
        <v>100</v>
      </c>
      <c r="L198" s="8">
        <f t="shared" ref="L198:L221" si="191">I198-C198</f>
        <v>270789.66000000003</v>
      </c>
      <c r="M198" s="8">
        <f t="shared" ref="M198:M217" si="192">I198/C198*100</f>
        <v>201.4722659112565</v>
      </c>
    </row>
    <row r="199" spans="1:13" s="33" customFormat="1" x14ac:dyDescent="0.25">
      <c r="A199" s="87" t="s">
        <v>118</v>
      </c>
      <c r="B199" s="45" t="s">
        <v>300</v>
      </c>
      <c r="C199" s="22">
        <f t="shared" ref="C199:C200" si="193">C200</f>
        <v>259049.16</v>
      </c>
      <c r="D199" s="22">
        <f>D200</f>
        <v>537650.42000000004</v>
      </c>
      <c r="E199" s="22">
        <f>E200</f>
        <v>537650.42000000004</v>
      </c>
      <c r="F199" s="8"/>
      <c r="G199" s="8"/>
      <c r="H199" s="22">
        <f t="shared" ref="H199:I200" si="194">H200</f>
        <v>537650.42000000004</v>
      </c>
      <c r="I199" s="22">
        <f t="shared" si="194"/>
        <v>537650.42000000004</v>
      </c>
      <c r="J199" s="8"/>
      <c r="K199" s="8"/>
      <c r="L199" s="8"/>
      <c r="M199" s="8"/>
    </row>
    <row r="200" spans="1:13" x14ac:dyDescent="0.25">
      <c r="A200" s="46" t="s">
        <v>119</v>
      </c>
      <c r="B200" s="35" t="s">
        <v>301</v>
      </c>
      <c r="C200" s="25">
        <f t="shared" si="193"/>
        <v>259049.16</v>
      </c>
      <c r="D200" s="25">
        <f>D201</f>
        <v>537650.42000000004</v>
      </c>
      <c r="E200" s="25">
        <f>E201</f>
        <v>537650.42000000004</v>
      </c>
      <c r="F200" s="14"/>
      <c r="G200" s="14"/>
      <c r="H200" s="25">
        <f t="shared" si="194"/>
        <v>537650.42000000004</v>
      </c>
      <c r="I200" s="25">
        <f t="shared" si="194"/>
        <v>537650.42000000004</v>
      </c>
      <c r="J200" s="14"/>
      <c r="K200" s="14"/>
      <c r="L200" s="14"/>
      <c r="M200" s="8"/>
    </row>
    <row r="201" spans="1:13" s="38" customFormat="1" ht="31.5" x14ac:dyDescent="0.25">
      <c r="A201" s="34" t="s">
        <v>91</v>
      </c>
      <c r="B201" s="35" t="s">
        <v>302</v>
      </c>
      <c r="C201" s="25">
        <f>C202+C203</f>
        <v>259049.16</v>
      </c>
      <c r="D201" s="17">
        <v>537650.42000000004</v>
      </c>
      <c r="E201" s="25">
        <f>E202+E203</f>
        <v>537650.42000000004</v>
      </c>
      <c r="F201" s="19"/>
      <c r="G201" s="19"/>
      <c r="H201" s="25">
        <f>H202+H203</f>
        <v>537650.42000000004</v>
      </c>
      <c r="I201" s="25">
        <f>I202+I203</f>
        <v>537650.42000000004</v>
      </c>
      <c r="J201" s="19"/>
      <c r="K201" s="19"/>
      <c r="L201" s="19"/>
      <c r="M201" s="20"/>
    </row>
    <row r="202" spans="1:13" s="38" customFormat="1" x14ac:dyDescent="0.25">
      <c r="A202" s="39" t="s">
        <v>22</v>
      </c>
      <c r="B202" s="40" t="s">
        <v>303</v>
      </c>
      <c r="C202" s="17">
        <v>249599.16</v>
      </c>
      <c r="D202" s="17"/>
      <c r="E202" s="17">
        <v>537650.42000000004</v>
      </c>
      <c r="F202" s="19"/>
      <c r="G202" s="19"/>
      <c r="H202" s="17">
        <v>537650.42000000004</v>
      </c>
      <c r="I202" s="17">
        <v>537650.42000000004</v>
      </c>
      <c r="J202" s="19"/>
      <c r="K202" s="19"/>
      <c r="L202" s="19"/>
      <c r="M202" s="20"/>
    </row>
    <row r="203" spans="1:13" s="38" customFormat="1" ht="18" x14ac:dyDescent="0.25">
      <c r="A203" s="39" t="s">
        <v>13</v>
      </c>
      <c r="B203" s="40" t="s">
        <v>304</v>
      </c>
      <c r="C203" s="17">
        <v>9450</v>
      </c>
      <c r="D203" s="17"/>
      <c r="E203" s="17">
        <v>0</v>
      </c>
      <c r="F203" s="19"/>
      <c r="G203" s="19"/>
      <c r="H203" s="17">
        <v>0</v>
      </c>
      <c r="I203" s="17">
        <v>0</v>
      </c>
      <c r="J203" s="19"/>
      <c r="K203" s="19"/>
      <c r="L203" s="19"/>
      <c r="M203" s="20"/>
    </row>
    <row r="204" spans="1:13" s="33" customFormat="1" ht="21" x14ac:dyDescent="0.25">
      <c r="A204" s="88" t="s">
        <v>23</v>
      </c>
      <c r="B204" s="45" t="s">
        <v>305</v>
      </c>
      <c r="C204" s="22">
        <f t="shared" ref="C204:C206" si="195">C205</f>
        <v>7811.6</v>
      </c>
      <c r="D204" s="22">
        <f>D205</f>
        <v>0</v>
      </c>
      <c r="E204" s="22">
        <f>E205</f>
        <v>0</v>
      </c>
      <c r="F204" s="8"/>
      <c r="G204" s="8"/>
      <c r="H204" s="22">
        <f t="shared" ref="H204:I206" si="196">H205</f>
        <v>0</v>
      </c>
      <c r="I204" s="22">
        <f t="shared" si="196"/>
        <v>0</v>
      </c>
      <c r="J204" s="8"/>
      <c r="K204" s="8"/>
      <c r="L204" s="8"/>
      <c r="M204" s="8"/>
    </row>
    <row r="205" spans="1:13" ht="22.5" x14ac:dyDescent="0.25">
      <c r="A205" s="89" t="s">
        <v>77</v>
      </c>
      <c r="B205" s="28" t="s">
        <v>306</v>
      </c>
      <c r="C205" s="25">
        <f t="shared" si="195"/>
        <v>7811.6</v>
      </c>
      <c r="D205" s="25">
        <f>D206</f>
        <v>0</v>
      </c>
      <c r="E205" s="25">
        <f>E206</f>
        <v>0</v>
      </c>
      <c r="F205" s="14"/>
      <c r="G205" s="14"/>
      <c r="H205" s="25">
        <f t="shared" si="196"/>
        <v>0</v>
      </c>
      <c r="I205" s="25">
        <f t="shared" si="196"/>
        <v>0</v>
      </c>
      <c r="J205" s="14"/>
      <c r="K205" s="14"/>
      <c r="L205" s="14"/>
      <c r="M205" s="8"/>
    </row>
    <row r="206" spans="1:13" ht="21.75" x14ac:dyDescent="0.25">
      <c r="A206" s="12" t="s">
        <v>40</v>
      </c>
      <c r="B206" s="28" t="s">
        <v>307</v>
      </c>
      <c r="C206" s="25">
        <f t="shared" si="195"/>
        <v>7811.6</v>
      </c>
      <c r="D206" s="25">
        <v>0</v>
      </c>
      <c r="E206" s="25">
        <f>E207</f>
        <v>0</v>
      </c>
      <c r="F206" s="14"/>
      <c r="G206" s="14"/>
      <c r="H206" s="25">
        <f t="shared" si="196"/>
        <v>0</v>
      </c>
      <c r="I206" s="25">
        <f t="shared" si="196"/>
        <v>0</v>
      </c>
      <c r="J206" s="14"/>
      <c r="K206" s="14"/>
      <c r="L206" s="14"/>
      <c r="M206" s="8"/>
    </row>
    <row r="207" spans="1:13" s="38" customFormat="1" x14ac:dyDescent="0.25">
      <c r="A207" s="90" t="s">
        <v>85</v>
      </c>
      <c r="B207" s="27" t="s">
        <v>308</v>
      </c>
      <c r="C207" s="17">
        <v>7811.6</v>
      </c>
      <c r="D207" s="17"/>
      <c r="E207" s="17">
        <v>0</v>
      </c>
      <c r="F207" s="19"/>
      <c r="G207" s="19"/>
      <c r="H207" s="17">
        <v>0</v>
      </c>
      <c r="I207" s="17">
        <v>0</v>
      </c>
      <c r="J207" s="19"/>
      <c r="K207" s="19"/>
      <c r="L207" s="19"/>
      <c r="M207" s="20"/>
    </row>
    <row r="208" spans="1:13" s="33" customFormat="1" ht="31.5" x14ac:dyDescent="0.25">
      <c r="A208" s="91" t="s">
        <v>78</v>
      </c>
      <c r="B208" s="21" t="s">
        <v>309</v>
      </c>
      <c r="C208" s="22">
        <f t="shared" ref="C208" si="197">C209+C213</f>
        <v>0</v>
      </c>
      <c r="D208" s="22">
        <f>D209+D213</f>
        <v>0</v>
      </c>
      <c r="E208" s="22">
        <f>E209+E213</f>
        <v>0</v>
      </c>
      <c r="F208" s="8"/>
      <c r="G208" s="8"/>
      <c r="H208" s="22">
        <f t="shared" ref="H208:I208" si="198">H209+H213</f>
        <v>0</v>
      </c>
      <c r="I208" s="22">
        <f t="shared" si="198"/>
        <v>0</v>
      </c>
      <c r="J208" s="8"/>
      <c r="K208" s="8"/>
      <c r="L208" s="8"/>
      <c r="M208" s="8"/>
    </row>
    <row r="209" spans="1:13" s="36" customFormat="1" ht="22.5" hidden="1" x14ac:dyDescent="0.25">
      <c r="A209" s="65" t="s">
        <v>79</v>
      </c>
      <c r="B209" s="28" t="s">
        <v>310</v>
      </c>
      <c r="C209" s="25">
        <f t="shared" ref="C209" si="199">C210</f>
        <v>0</v>
      </c>
      <c r="D209" s="25">
        <f>D210</f>
        <v>0</v>
      </c>
      <c r="E209" s="25">
        <f>E210</f>
        <v>0</v>
      </c>
      <c r="F209" s="14"/>
      <c r="G209" s="14"/>
      <c r="H209" s="25">
        <f t="shared" ref="H209:I209" si="200">H210</f>
        <v>0</v>
      </c>
      <c r="I209" s="25">
        <f t="shared" si="200"/>
        <v>0</v>
      </c>
      <c r="J209" s="14"/>
      <c r="K209" s="14"/>
      <c r="L209" s="14"/>
      <c r="M209" s="14"/>
    </row>
    <row r="210" spans="1:13" ht="21.75" hidden="1" x14ac:dyDescent="0.25">
      <c r="A210" s="12" t="s">
        <v>40</v>
      </c>
      <c r="B210" s="28" t="s">
        <v>311</v>
      </c>
      <c r="C210" s="25">
        <f t="shared" ref="C210" si="201">C211+C212</f>
        <v>0</v>
      </c>
      <c r="D210" s="25">
        <v>0</v>
      </c>
      <c r="E210" s="25">
        <f>E211+E212</f>
        <v>0</v>
      </c>
      <c r="F210" s="14"/>
      <c r="G210" s="14"/>
      <c r="H210" s="25">
        <f t="shared" ref="H210:I210" si="202">H211+H212</f>
        <v>0</v>
      </c>
      <c r="I210" s="25">
        <f t="shared" si="202"/>
        <v>0</v>
      </c>
      <c r="J210" s="14"/>
      <c r="K210" s="14"/>
      <c r="L210" s="14"/>
      <c r="M210" s="8"/>
    </row>
    <row r="211" spans="1:13" s="38" customFormat="1" hidden="1" x14ac:dyDescent="0.25">
      <c r="A211" s="90" t="s">
        <v>12</v>
      </c>
      <c r="B211" s="27" t="s">
        <v>312</v>
      </c>
      <c r="C211" s="17"/>
      <c r="D211" s="17"/>
      <c r="E211" s="17"/>
      <c r="F211" s="19"/>
      <c r="G211" s="19"/>
      <c r="H211" s="17"/>
      <c r="I211" s="17"/>
      <c r="J211" s="19"/>
      <c r="K211" s="19"/>
      <c r="L211" s="19"/>
      <c r="M211" s="20"/>
    </row>
    <row r="212" spans="1:13" s="38" customFormat="1" hidden="1" x14ac:dyDescent="0.25">
      <c r="A212" s="90" t="s">
        <v>41</v>
      </c>
      <c r="B212" s="27" t="s">
        <v>313</v>
      </c>
      <c r="C212" s="17"/>
      <c r="D212" s="17"/>
      <c r="E212" s="17"/>
      <c r="F212" s="19"/>
      <c r="G212" s="19"/>
      <c r="H212" s="17"/>
      <c r="I212" s="17"/>
      <c r="J212" s="19"/>
      <c r="K212" s="19"/>
      <c r="L212" s="19"/>
      <c r="M212" s="20"/>
    </row>
    <row r="213" spans="1:13" s="36" customFormat="1" ht="22.5" hidden="1" x14ac:dyDescent="0.25">
      <c r="A213" s="89" t="s">
        <v>80</v>
      </c>
      <c r="B213" s="28" t="s">
        <v>314</v>
      </c>
      <c r="C213" s="25">
        <f t="shared" ref="C213" si="203">C214</f>
        <v>0</v>
      </c>
      <c r="D213" s="25">
        <f>D214</f>
        <v>0</v>
      </c>
      <c r="E213" s="25">
        <f>E214</f>
        <v>0</v>
      </c>
      <c r="F213" s="14"/>
      <c r="G213" s="14"/>
      <c r="H213" s="25">
        <f t="shared" ref="H213:I213" si="204">H214</f>
        <v>0</v>
      </c>
      <c r="I213" s="25">
        <f t="shared" si="204"/>
        <v>0</v>
      </c>
      <c r="J213" s="14"/>
      <c r="K213" s="14"/>
      <c r="L213" s="14"/>
      <c r="M213" s="14"/>
    </row>
    <row r="214" spans="1:13" s="36" customFormat="1" ht="21.75" hidden="1" x14ac:dyDescent="0.25">
      <c r="A214" s="12" t="s">
        <v>40</v>
      </c>
      <c r="B214" s="28" t="s">
        <v>315</v>
      </c>
      <c r="C214" s="26">
        <f t="shared" ref="C214" si="205">C215+C216</f>
        <v>0</v>
      </c>
      <c r="D214" s="26"/>
      <c r="E214" s="26">
        <f>E215+E216</f>
        <v>0</v>
      </c>
      <c r="F214" s="14"/>
      <c r="G214" s="14"/>
      <c r="H214" s="26">
        <f t="shared" ref="H214:I214" si="206">H215+H216</f>
        <v>0</v>
      </c>
      <c r="I214" s="26">
        <f t="shared" si="206"/>
        <v>0</v>
      </c>
      <c r="J214" s="14"/>
      <c r="K214" s="14"/>
      <c r="L214" s="8"/>
      <c r="M214" s="8"/>
    </row>
    <row r="215" spans="1:13" s="38" customFormat="1" hidden="1" x14ac:dyDescent="0.25">
      <c r="A215" s="90" t="s">
        <v>41</v>
      </c>
      <c r="B215" s="27" t="s">
        <v>316</v>
      </c>
      <c r="C215" s="30"/>
      <c r="D215" s="30"/>
      <c r="E215" s="30"/>
      <c r="F215" s="19"/>
      <c r="G215" s="19"/>
      <c r="H215" s="30"/>
      <c r="I215" s="30"/>
      <c r="J215" s="19"/>
      <c r="K215" s="19"/>
      <c r="L215" s="20"/>
      <c r="M215" s="20"/>
    </row>
    <row r="216" spans="1:13" s="38" customFormat="1" ht="19.5" hidden="1" x14ac:dyDescent="0.25">
      <c r="A216" s="90" t="s">
        <v>13</v>
      </c>
      <c r="B216" s="27" t="s">
        <v>317</v>
      </c>
      <c r="C216" s="30"/>
      <c r="D216" s="30"/>
      <c r="E216" s="30"/>
      <c r="F216" s="19"/>
      <c r="G216" s="19"/>
      <c r="H216" s="30"/>
      <c r="I216" s="30"/>
      <c r="J216" s="19"/>
      <c r="K216" s="19"/>
      <c r="L216" s="20"/>
      <c r="M216" s="20"/>
    </row>
    <row r="217" spans="1:13" x14ac:dyDescent="0.25">
      <c r="A217" s="92" t="s">
        <v>27</v>
      </c>
      <c r="B217" s="21" t="s">
        <v>318</v>
      </c>
      <c r="C217" s="22">
        <f>C219</f>
        <v>135147</v>
      </c>
      <c r="D217" s="22">
        <f>D219</f>
        <v>153444</v>
      </c>
      <c r="E217" s="22">
        <f>E219</f>
        <v>153444</v>
      </c>
      <c r="F217" s="8">
        <f t="shared" ref="F217:F219" si="207">E217-D217</f>
        <v>0</v>
      </c>
      <c r="G217" s="8">
        <f t="shared" ref="G217:G219" si="208">E217/D217*100</f>
        <v>100</v>
      </c>
      <c r="H217" s="22">
        <f>H219</f>
        <v>153444</v>
      </c>
      <c r="I217" s="22">
        <f>I219</f>
        <v>153444</v>
      </c>
      <c r="J217" s="8">
        <f t="shared" si="137"/>
        <v>0</v>
      </c>
      <c r="K217" s="8">
        <f t="shared" si="190"/>
        <v>100</v>
      </c>
      <c r="L217" s="8">
        <f t="shared" si="191"/>
        <v>18297</v>
      </c>
      <c r="M217" s="8">
        <f t="shared" si="192"/>
        <v>113.53859131168282</v>
      </c>
    </row>
    <row r="218" spans="1:13" x14ac:dyDescent="0.25">
      <c r="A218" s="93" t="s">
        <v>81</v>
      </c>
      <c r="B218" s="21" t="s">
        <v>319</v>
      </c>
      <c r="C218" s="22">
        <f t="shared" ref="C218" si="209">C219</f>
        <v>135147</v>
      </c>
      <c r="D218" s="22">
        <f>D219</f>
        <v>153444</v>
      </c>
      <c r="E218" s="22">
        <f>E219</f>
        <v>153444</v>
      </c>
      <c r="F218" s="8"/>
      <c r="G218" s="8"/>
      <c r="H218" s="22">
        <f t="shared" ref="H218:I218" si="210">H219</f>
        <v>153444</v>
      </c>
      <c r="I218" s="22">
        <f t="shared" si="210"/>
        <v>153444</v>
      </c>
      <c r="J218" s="8"/>
      <c r="K218" s="8"/>
      <c r="L218" s="8"/>
      <c r="M218" s="8"/>
    </row>
    <row r="219" spans="1:13" ht="95.25" x14ac:dyDescent="0.25">
      <c r="A219" s="23" t="s">
        <v>54</v>
      </c>
      <c r="B219" s="28" t="s">
        <v>320</v>
      </c>
      <c r="C219" s="94">
        <f t="shared" ref="C219" si="211">C221</f>
        <v>135147</v>
      </c>
      <c r="D219" s="95">
        <f>D220</f>
        <v>153444</v>
      </c>
      <c r="E219" s="94">
        <f>E220</f>
        <v>153444</v>
      </c>
      <c r="F219" s="14">
        <f t="shared" si="207"/>
        <v>0</v>
      </c>
      <c r="G219" s="14">
        <f t="shared" si="208"/>
        <v>100</v>
      </c>
      <c r="H219" s="94">
        <f t="shared" ref="H219:I219" si="212">H221</f>
        <v>153444</v>
      </c>
      <c r="I219" s="94">
        <f t="shared" si="212"/>
        <v>153444</v>
      </c>
      <c r="J219" s="14">
        <f t="shared" si="137"/>
        <v>0</v>
      </c>
      <c r="K219" s="14">
        <f t="shared" si="190"/>
        <v>100</v>
      </c>
      <c r="L219" s="8">
        <f t="shared" si="191"/>
        <v>18297</v>
      </c>
      <c r="M219" s="8">
        <v>0</v>
      </c>
    </row>
    <row r="220" spans="1:13" x14ac:dyDescent="0.25">
      <c r="A220" s="23" t="s">
        <v>28</v>
      </c>
      <c r="B220" s="28" t="s">
        <v>321</v>
      </c>
      <c r="C220" s="94">
        <f t="shared" ref="C220" si="213">C221</f>
        <v>135147</v>
      </c>
      <c r="D220" s="95">
        <v>153444</v>
      </c>
      <c r="E220" s="94">
        <f>E221</f>
        <v>153444</v>
      </c>
      <c r="F220" s="14">
        <f t="shared" ref="F220" si="214">E220-D220</f>
        <v>0</v>
      </c>
      <c r="G220" s="14">
        <f t="shared" ref="G220" si="215">E220/D220*100</f>
        <v>100</v>
      </c>
      <c r="H220" s="94">
        <f t="shared" ref="H220:I220" si="216">H221</f>
        <v>153444</v>
      </c>
      <c r="I220" s="94">
        <f t="shared" si="216"/>
        <v>153444</v>
      </c>
      <c r="J220" s="14">
        <f t="shared" ref="J220" si="217">I220-H220</f>
        <v>0</v>
      </c>
      <c r="K220" s="14">
        <f t="shared" ref="K220" si="218">I220/H220*100</f>
        <v>100</v>
      </c>
      <c r="L220" s="8">
        <f t="shared" ref="L220" si="219">I220-C220</f>
        <v>18297</v>
      </c>
      <c r="M220" s="8"/>
    </row>
    <row r="221" spans="1:13" s="38" customFormat="1" ht="24" customHeight="1" x14ac:dyDescent="0.25">
      <c r="A221" s="15" t="s">
        <v>88</v>
      </c>
      <c r="B221" s="27" t="s">
        <v>322</v>
      </c>
      <c r="C221" s="96">
        <v>135147</v>
      </c>
      <c r="D221" s="96"/>
      <c r="E221" s="96">
        <v>153444</v>
      </c>
      <c r="F221" s="19">
        <v>0</v>
      </c>
      <c r="G221" s="19">
        <v>0</v>
      </c>
      <c r="H221" s="96">
        <v>153444</v>
      </c>
      <c r="I221" s="96">
        <v>153444</v>
      </c>
      <c r="J221" s="19">
        <f t="shared" si="137"/>
        <v>0</v>
      </c>
      <c r="K221" s="19">
        <f t="shared" si="190"/>
        <v>100</v>
      </c>
      <c r="L221" s="20">
        <f t="shared" si="191"/>
        <v>18297</v>
      </c>
      <c r="M221" s="20"/>
    </row>
    <row r="223" spans="1:13" x14ac:dyDescent="0.25">
      <c r="A223" s="97" t="s">
        <v>59</v>
      </c>
    </row>
    <row r="224" spans="1:13" ht="12" customHeight="1" x14ac:dyDescent="0.25">
      <c r="A224" s="97" t="s">
        <v>25</v>
      </c>
      <c r="L224" s="97" t="s">
        <v>26</v>
      </c>
    </row>
    <row r="225" spans="1:13" x14ac:dyDescent="0.25">
      <c r="A225" s="97" t="s">
        <v>57</v>
      </c>
      <c r="B225" s="97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</row>
    <row r="226" spans="1:13" ht="12" customHeight="1" x14ac:dyDescent="0.25">
      <c r="A226" s="97" t="s">
        <v>25</v>
      </c>
      <c r="B226" s="97"/>
      <c r="C226" s="97"/>
      <c r="D226" s="97"/>
      <c r="E226" s="97"/>
      <c r="F226" s="97"/>
      <c r="G226" s="97"/>
      <c r="H226" s="97"/>
      <c r="I226" s="97"/>
      <c r="J226" s="97"/>
      <c r="K226" s="97"/>
      <c r="L226" s="97" t="s">
        <v>348</v>
      </c>
      <c r="M226" s="97"/>
    </row>
  </sheetData>
  <mergeCells count="22">
    <mergeCell ref="I5:I8"/>
    <mergeCell ref="J5:M5"/>
    <mergeCell ref="D6:D8"/>
    <mergeCell ref="E6:E8"/>
    <mergeCell ref="J6:K6"/>
    <mergeCell ref="L6:M6"/>
    <mergeCell ref="B1:M1"/>
    <mergeCell ref="A4:M4"/>
    <mergeCell ref="F5:G6"/>
    <mergeCell ref="F7:F8"/>
    <mergeCell ref="G7:G8"/>
    <mergeCell ref="J7:J8"/>
    <mergeCell ref="K7:K8"/>
    <mergeCell ref="L7:L8"/>
    <mergeCell ref="M7:M8"/>
    <mergeCell ref="A2:M2"/>
    <mergeCell ref="A3:M3"/>
    <mergeCell ref="A5:A8"/>
    <mergeCell ref="B5:B8"/>
    <mergeCell ref="C5:C8"/>
    <mergeCell ref="D5:E5"/>
    <mergeCell ref="H5:H8"/>
  </mergeCells>
  <pageMargins left="1.0900000000000001" right="0.11811023622047245" top="0.35433070866141736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48"/>
  <sheetViews>
    <sheetView tabSelected="1" workbookViewId="0">
      <selection activeCell="H6" sqref="H6"/>
    </sheetView>
  </sheetViews>
  <sheetFormatPr defaultRowHeight="15" x14ac:dyDescent="0.25"/>
  <cols>
    <col min="244" max="244" width="32.42578125" customWidth="1"/>
    <col min="245" max="245" width="19.85546875" customWidth="1"/>
    <col min="246" max="246" width="14.42578125" customWidth="1"/>
    <col min="247" max="247" width="15.42578125" customWidth="1"/>
    <col min="248" max="248" width="12.42578125" customWidth="1"/>
    <col min="249" max="249" width="12.5703125" customWidth="1"/>
    <col min="250" max="250" width="14.7109375" customWidth="1"/>
    <col min="251" max="251" width="16.28515625" customWidth="1"/>
    <col min="252" max="252" width="11.85546875" customWidth="1"/>
    <col min="253" max="253" width="15.42578125" customWidth="1"/>
    <col min="254" max="254" width="14.85546875" customWidth="1"/>
    <col min="500" max="500" width="32.42578125" customWidth="1"/>
    <col min="501" max="501" width="19.85546875" customWidth="1"/>
    <col min="502" max="502" width="14.42578125" customWidth="1"/>
    <col min="503" max="503" width="15.42578125" customWidth="1"/>
    <col min="504" max="504" width="12.42578125" customWidth="1"/>
    <col min="505" max="505" width="12.5703125" customWidth="1"/>
    <col min="506" max="506" width="14.7109375" customWidth="1"/>
    <col min="507" max="507" width="16.28515625" customWidth="1"/>
    <col min="508" max="508" width="11.85546875" customWidth="1"/>
    <col min="509" max="509" width="15.42578125" customWidth="1"/>
    <col min="510" max="510" width="14.85546875" customWidth="1"/>
    <col min="756" max="756" width="32.42578125" customWidth="1"/>
    <col min="757" max="757" width="19.85546875" customWidth="1"/>
    <col min="758" max="758" width="14.42578125" customWidth="1"/>
    <col min="759" max="759" width="15.42578125" customWidth="1"/>
    <col min="760" max="760" width="12.42578125" customWidth="1"/>
    <col min="761" max="761" width="12.5703125" customWidth="1"/>
    <col min="762" max="762" width="14.7109375" customWidth="1"/>
    <col min="763" max="763" width="16.28515625" customWidth="1"/>
    <col min="764" max="764" width="11.85546875" customWidth="1"/>
    <col min="765" max="765" width="15.42578125" customWidth="1"/>
    <col min="766" max="766" width="14.85546875" customWidth="1"/>
    <col min="1012" max="1012" width="32.42578125" customWidth="1"/>
    <col min="1013" max="1013" width="19.85546875" customWidth="1"/>
    <col min="1014" max="1014" width="14.42578125" customWidth="1"/>
    <col min="1015" max="1015" width="15.42578125" customWidth="1"/>
    <col min="1016" max="1016" width="12.42578125" customWidth="1"/>
    <col min="1017" max="1017" width="12.5703125" customWidth="1"/>
    <col min="1018" max="1018" width="14.7109375" customWidth="1"/>
    <col min="1019" max="1019" width="16.28515625" customWidth="1"/>
    <col min="1020" max="1020" width="11.85546875" customWidth="1"/>
    <col min="1021" max="1021" width="15.42578125" customWidth="1"/>
    <col min="1022" max="1022" width="14.85546875" customWidth="1"/>
    <col min="1268" max="1268" width="32.42578125" customWidth="1"/>
    <col min="1269" max="1269" width="19.85546875" customWidth="1"/>
    <col min="1270" max="1270" width="14.42578125" customWidth="1"/>
    <col min="1271" max="1271" width="15.42578125" customWidth="1"/>
    <col min="1272" max="1272" width="12.42578125" customWidth="1"/>
    <col min="1273" max="1273" width="12.5703125" customWidth="1"/>
    <col min="1274" max="1274" width="14.7109375" customWidth="1"/>
    <col min="1275" max="1275" width="16.28515625" customWidth="1"/>
    <col min="1276" max="1276" width="11.85546875" customWidth="1"/>
    <col min="1277" max="1277" width="15.42578125" customWidth="1"/>
    <col min="1278" max="1278" width="14.85546875" customWidth="1"/>
    <col min="1524" max="1524" width="32.42578125" customWidth="1"/>
    <col min="1525" max="1525" width="19.85546875" customWidth="1"/>
    <col min="1526" max="1526" width="14.42578125" customWidth="1"/>
    <col min="1527" max="1527" width="15.42578125" customWidth="1"/>
    <col min="1528" max="1528" width="12.42578125" customWidth="1"/>
    <col min="1529" max="1529" width="12.5703125" customWidth="1"/>
    <col min="1530" max="1530" width="14.7109375" customWidth="1"/>
    <col min="1531" max="1531" width="16.28515625" customWidth="1"/>
    <col min="1532" max="1532" width="11.85546875" customWidth="1"/>
    <col min="1533" max="1533" width="15.42578125" customWidth="1"/>
    <col min="1534" max="1534" width="14.85546875" customWidth="1"/>
    <col min="1780" max="1780" width="32.42578125" customWidth="1"/>
    <col min="1781" max="1781" width="19.85546875" customWidth="1"/>
    <col min="1782" max="1782" width="14.42578125" customWidth="1"/>
    <col min="1783" max="1783" width="15.42578125" customWidth="1"/>
    <col min="1784" max="1784" width="12.42578125" customWidth="1"/>
    <col min="1785" max="1785" width="12.5703125" customWidth="1"/>
    <col min="1786" max="1786" width="14.7109375" customWidth="1"/>
    <col min="1787" max="1787" width="16.28515625" customWidth="1"/>
    <col min="1788" max="1788" width="11.85546875" customWidth="1"/>
    <col min="1789" max="1789" width="15.42578125" customWidth="1"/>
    <col min="1790" max="1790" width="14.85546875" customWidth="1"/>
    <col min="2036" max="2036" width="32.42578125" customWidth="1"/>
    <col min="2037" max="2037" width="19.85546875" customWidth="1"/>
    <col min="2038" max="2038" width="14.42578125" customWidth="1"/>
    <col min="2039" max="2039" width="15.42578125" customWidth="1"/>
    <col min="2040" max="2040" width="12.42578125" customWidth="1"/>
    <col min="2041" max="2041" width="12.5703125" customWidth="1"/>
    <col min="2042" max="2042" width="14.7109375" customWidth="1"/>
    <col min="2043" max="2043" width="16.28515625" customWidth="1"/>
    <col min="2044" max="2044" width="11.85546875" customWidth="1"/>
    <col min="2045" max="2045" width="15.42578125" customWidth="1"/>
    <col min="2046" max="2046" width="14.85546875" customWidth="1"/>
    <col min="2292" max="2292" width="32.42578125" customWidth="1"/>
    <col min="2293" max="2293" width="19.85546875" customWidth="1"/>
    <col min="2294" max="2294" width="14.42578125" customWidth="1"/>
    <col min="2295" max="2295" width="15.42578125" customWidth="1"/>
    <col min="2296" max="2296" width="12.42578125" customWidth="1"/>
    <col min="2297" max="2297" width="12.5703125" customWidth="1"/>
    <col min="2298" max="2298" width="14.7109375" customWidth="1"/>
    <col min="2299" max="2299" width="16.28515625" customWidth="1"/>
    <col min="2300" max="2300" width="11.85546875" customWidth="1"/>
    <col min="2301" max="2301" width="15.42578125" customWidth="1"/>
    <col min="2302" max="2302" width="14.85546875" customWidth="1"/>
    <col min="2548" max="2548" width="32.42578125" customWidth="1"/>
    <col min="2549" max="2549" width="19.85546875" customWidth="1"/>
    <col min="2550" max="2550" width="14.42578125" customWidth="1"/>
    <col min="2551" max="2551" width="15.42578125" customWidth="1"/>
    <col min="2552" max="2552" width="12.42578125" customWidth="1"/>
    <col min="2553" max="2553" width="12.5703125" customWidth="1"/>
    <col min="2554" max="2554" width="14.7109375" customWidth="1"/>
    <col min="2555" max="2555" width="16.28515625" customWidth="1"/>
    <col min="2556" max="2556" width="11.85546875" customWidth="1"/>
    <col min="2557" max="2557" width="15.42578125" customWidth="1"/>
    <col min="2558" max="2558" width="14.85546875" customWidth="1"/>
    <col min="2804" max="2804" width="32.42578125" customWidth="1"/>
    <col min="2805" max="2805" width="19.85546875" customWidth="1"/>
    <col min="2806" max="2806" width="14.42578125" customWidth="1"/>
    <col min="2807" max="2807" width="15.42578125" customWidth="1"/>
    <col min="2808" max="2808" width="12.42578125" customWidth="1"/>
    <col min="2809" max="2809" width="12.5703125" customWidth="1"/>
    <col min="2810" max="2810" width="14.7109375" customWidth="1"/>
    <col min="2811" max="2811" width="16.28515625" customWidth="1"/>
    <col min="2812" max="2812" width="11.85546875" customWidth="1"/>
    <col min="2813" max="2813" width="15.42578125" customWidth="1"/>
    <col min="2814" max="2814" width="14.85546875" customWidth="1"/>
    <col min="3060" max="3060" width="32.42578125" customWidth="1"/>
    <col min="3061" max="3061" width="19.85546875" customWidth="1"/>
    <col min="3062" max="3062" width="14.42578125" customWidth="1"/>
    <col min="3063" max="3063" width="15.42578125" customWidth="1"/>
    <col min="3064" max="3064" width="12.42578125" customWidth="1"/>
    <col min="3065" max="3065" width="12.5703125" customWidth="1"/>
    <col min="3066" max="3066" width="14.7109375" customWidth="1"/>
    <col min="3067" max="3067" width="16.28515625" customWidth="1"/>
    <col min="3068" max="3068" width="11.85546875" customWidth="1"/>
    <col min="3069" max="3069" width="15.42578125" customWidth="1"/>
    <col min="3070" max="3070" width="14.85546875" customWidth="1"/>
    <col min="3316" max="3316" width="32.42578125" customWidth="1"/>
    <col min="3317" max="3317" width="19.85546875" customWidth="1"/>
    <col min="3318" max="3318" width="14.42578125" customWidth="1"/>
    <col min="3319" max="3319" width="15.42578125" customWidth="1"/>
    <col min="3320" max="3320" width="12.42578125" customWidth="1"/>
    <col min="3321" max="3321" width="12.5703125" customWidth="1"/>
    <col min="3322" max="3322" width="14.7109375" customWidth="1"/>
    <col min="3323" max="3323" width="16.28515625" customWidth="1"/>
    <col min="3324" max="3324" width="11.85546875" customWidth="1"/>
    <col min="3325" max="3325" width="15.42578125" customWidth="1"/>
    <col min="3326" max="3326" width="14.85546875" customWidth="1"/>
    <col min="3572" max="3572" width="32.42578125" customWidth="1"/>
    <col min="3573" max="3573" width="19.85546875" customWidth="1"/>
    <col min="3574" max="3574" width="14.42578125" customWidth="1"/>
    <col min="3575" max="3575" width="15.42578125" customWidth="1"/>
    <col min="3576" max="3576" width="12.42578125" customWidth="1"/>
    <col min="3577" max="3577" width="12.5703125" customWidth="1"/>
    <col min="3578" max="3578" width="14.7109375" customWidth="1"/>
    <col min="3579" max="3579" width="16.28515625" customWidth="1"/>
    <col min="3580" max="3580" width="11.85546875" customWidth="1"/>
    <col min="3581" max="3581" width="15.42578125" customWidth="1"/>
    <col min="3582" max="3582" width="14.85546875" customWidth="1"/>
    <col min="3828" max="3828" width="32.42578125" customWidth="1"/>
    <col min="3829" max="3829" width="19.85546875" customWidth="1"/>
    <col min="3830" max="3830" width="14.42578125" customWidth="1"/>
    <col min="3831" max="3831" width="15.42578125" customWidth="1"/>
    <col min="3832" max="3832" width="12.42578125" customWidth="1"/>
    <col min="3833" max="3833" width="12.5703125" customWidth="1"/>
    <col min="3834" max="3834" width="14.7109375" customWidth="1"/>
    <col min="3835" max="3835" width="16.28515625" customWidth="1"/>
    <col min="3836" max="3836" width="11.85546875" customWidth="1"/>
    <col min="3837" max="3837" width="15.42578125" customWidth="1"/>
    <col min="3838" max="3838" width="14.85546875" customWidth="1"/>
    <col min="4084" max="4084" width="32.42578125" customWidth="1"/>
    <col min="4085" max="4085" width="19.85546875" customWidth="1"/>
    <col min="4086" max="4086" width="14.42578125" customWidth="1"/>
    <col min="4087" max="4087" width="15.42578125" customWidth="1"/>
    <col min="4088" max="4088" width="12.42578125" customWidth="1"/>
    <col min="4089" max="4089" width="12.5703125" customWidth="1"/>
    <col min="4090" max="4090" width="14.7109375" customWidth="1"/>
    <col min="4091" max="4091" width="16.28515625" customWidth="1"/>
    <col min="4092" max="4092" width="11.85546875" customWidth="1"/>
    <col min="4093" max="4093" width="15.42578125" customWidth="1"/>
    <col min="4094" max="4094" width="14.85546875" customWidth="1"/>
    <col min="4340" max="4340" width="32.42578125" customWidth="1"/>
    <col min="4341" max="4341" width="19.85546875" customWidth="1"/>
    <col min="4342" max="4342" width="14.42578125" customWidth="1"/>
    <col min="4343" max="4343" width="15.42578125" customWidth="1"/>
    <col min="4344" max="4344" width="12.42578125" customWidth="1"/>
    <col min="4345" max="4345" width="12.5703125" customWidth="1"/>
    <col min="4346" max="4346" width="14.7109375" customWidth="1"/>
    <col min="4347" max="4347" width="16.28515625" customWidth="1"/>
    <col min="4348" max="4348" width="11.85546875" customWidth="1"/>
    <col min="4349" max="4349" width="15.42578125" customWidth="1"/>
    <col min="4350" max="4350" width="14.85546875" customWidth="1"/>
    <col min="4596" max="4596" width="32.42578125" customWidth="1"/>
    <col min="4597" max="4597" width="19.85546875" customWidth="1"/>
    <col min="4598" max="4598" width="14.42578125" customWidth="1"/>
    <col min="4599" max="4599" width="15.42578125" customWidth="1"/>
    <col min="4600" max="4600" width="12.42578125" customWidth="1"/>
    <col min="4601" max="4601" width="12.5703125" customWidth="1"/>
    <col min="4602" max="4602" width="14.7109375" customWidth="1"/>
    <col min="4603" max="4603" width="16.28515625" customWidth="1"/>
    <col min="4604" max="4604" width="11.85546875" customWidth="1"/>
    <col min="4605" max="4605" width="15.42578125" customWidth="1"/>
    <col min="4606" max="4606" width="14.85546875" customWidth="1"/>
    <col min="4852" max="4852" width="32.42578125" customWidth="1"/>
    <col min="4853" max="4853" width="19.85546875" customWidth="1"/>
    <col min="4854" max="4854" width="14.42578125" customWidth="1"/>
    <col min="4855" max="4855" width="15.42578125" customWidth="1"/>
    <col min="4856" max="4856" width="12.42578125" customWidth="1"/>
    <col min="4857" max="4857" width="12.5703125" customWidth="1"/>
    <col min="4858" max="4858" width="14.7109375" customWidth="1"/>
    <col min="4859" max="4859" width="16.28515625" customWidth="1"/>
    <col min="4860" max="4860" width="11.85546875" customWidth="1"/>
    <col min="4861" max="4861" width="15.42578125" customWidth="1"/>
    <col min="4862" max="4862" width="14.85546875" customWidth="1"/>
    <col min="5108" max="5108" width="32.42578125" customWidth="1"/>
    <col min="5109" max="5109" width="19.85546875" customWidth="1"/>
    <col min="5110" max="5110" width="14.42578125" customWidth="1"/>
    <col min="5111" max="5111" width="15.42578125" customWidth="1"/>
    <col min="5112" max="5112" width="12.42578125" customWidth="1"/>
    <col min="5113" max="5113" width="12.5703125" customWidth="1"/>
    <col min="5114" max="5114" width="14.7109375" customWidth="1"/>
    <col min="5115" max="5115" width="16.28515625" customWidth="1"/>
    <col min="5116" max="5116" width="11.85546875" customWidth="1"/>
    <col min="5117" max="5117" width="15.42578125" customWidth="1"/>
    <col min="5118" max="5118" width="14.85546875" customWidth="1"/>
    <col min="5364" max="5364" width="32.42578125" customWidth="1"/>
    <col min="5365" max="5365" width="19.85546875" customWidth="1"/>
    <col min="5366" max="5366" width="14.42578125" customWidth="1"/>
    <col min="5367" max="5367" width="15.42578125" customWidth="1"/>
    <col min="5368" max="5368" width="12.42578125" customWidth="1"/>
    <col min="5369" max="5369" width="12.5703125" customWidth="1"/>
    <col min="5370" max="5370" width="14.7109375" customWidth="1"/>
    <col min="5371" max="5371" width="16.28515625" customWidth="1"/>
    <col min="5372" max="5372" width="11.85546875" customWidth="1"/>
    <col min="5373" max="5373" width="15.42578125" customWidth="1"/>
    <col min="5374" max="5374" width="14.85546875" customWidth="1"/>
    <col min="5620" max="5620" width="32.42578125" customWidth="1"/>
    <col min="5621" max="5621" width="19.85546875" customWidth="1"/>
    <col min="5622" max="5622" width="14.42578125" customWidth="1"/>
    <col min="5623" max="5623" width="15.42578125" customWidth="1"/>
    <col min="5624" max="5624" width="12.42578125" customWidth="1"/>
    <col min="5625" max="5625" width="12.5703125" customWidth="1"/>
    <col min="5626" max="5626" width="14.7109375" customWidth="1"/>
    <col min="5627" max="5627" width="16.28515625" customWidth="1"/>
    <col min="5628" max="5628" width="11.85546875" customWidth="1"/>
    <col min="5629" max="5629" width="15.42578125" customWidth="1"/>
    <col min="5630" max="5630" width="14.85546875" customWidth="1"/>
    <col min="5876" max="5876" width="32.42578125" customWidth="1"/>
    <col min="5877" max="5877" width="19.85546875" customWidth="1"/>
    <col min="5878" max="5878" width="14.42578125" customWidth="1"/>
    <col min="5879" max="5879" width="15.42578125" customWidth="1"/>
    <col min="5880" max="5880" width="12.42578125" customWidth="1"/>
    <col min="5881" max="5881" width="12.5703125" customWidth="1"/>
    <col min="5882" max="5882" width="14.7109375" customWidth="1"/>
    <col min="5883" max="5883" width="16.28515625" customWidth="1"/>
    <col min="5884" max="5884" width="11.85546875" customWidth="1"/>
    <col min="5885" max="5885" width="15.42578125" customWidth="1"/>
    <col min="5886" max="5886" width="14.85546875" customWidth="1"/>
    <col min="6132" max="6132" width="32.42578125" customWidth="1"/>
    <col min="6133" max="6133" width="19.85546875" customWidth="1"/>
    <col min="6134" max="6134" width="14.42578125" customWidth="1"/>
    <col min="6135" max="6135" width="15.42578125" customWidth="1"/>
    <col min="6136" max="6136" width="12.42578125" customWidth="1"/>
    <col min="6137" max="6137" width="12.5703125" customWidth="1"/>
    <col min="6138" max="6138" width="14.7109375" customWidth="1"/>
    <col min="6139" max="6139" width="16.28515625" customWidth="1"/>
    <col min="6140" max="6140" width="11.85546875" customWidth="1"/>
    <col min="6141" max="6141" width="15.42578125" customWidth="1"/>
    <col min="6142" max="6142" width="14.85546875" customWidth="1"/>
    <col min="6388" max="6388" width="32.42578125" customWidth="1"/>
    <col min="6389" max="6389" width="19.85546875" customWidth="1"/>
    <col min="6390" max="6390" width="14.42578125" customWidth="1"/>
    <col min="6391" max="6391" width="15.42578125" customWidth="1"/>
    <col min="6392" max="6392" width="12.42578125" customWidth="1"/>
    <col min="6393" max="6393" width="12.5703125" customWidth="1"/>
    <col min="6394" max="6394" width="14.7109375" customWidth="1"/>
    <col min="6395" max="6395" width="16.28515625" customWidth="1"/>
    <col min="6396" max="6396" width="11.85546875" customWidth="1"/>
    <col min="6397" max="6397" width="15.42578125" customWidth="1"/>
    <col min="6398" max="6398" width="14.85546875" customWidth="1"/>
    <col min="6644" max="6644" width="32.42578125" customWidth="1"/>
    <col min="6645" max="6645" width="19.85546875" customWidth="1"/>
    <col min="6646" max="6646" width="14.42578125" customWidth="1"/>
    <col min="6647" max="6647" width="15.42578125" customWidth="1"/>
    <col min="6648" max="6648" width="12.42578125" customWidth="1"/>
    <col min="6649" max="6649" width="12.5703125" customWidth="1"/>
    <col min="6650" max="6650" width="14.7109375" customWidth="1"/>
    <col min="6651" max="6651" width="16.28515625" customWidth="1"/>
    <col min="6652" max="6652" width="11.85546875" customWidth="1"/>
    <col min="6653" max="6653" width="15.42578125" customWidth="1"/>
    <col min="6654" max="6654" width="14.85546875" customWidth="1"/>
    <col min="6900" max="6900" width="32.42578125" customWidth="1"/>
    <col min="6901" max="6901" width="19.85546875" customWidth="1"/>
    <col min="6902" max="6902" width="14.42578125" customWidth="1"/>
    <col min="6903" max="6903" width="15.42578125" customWidth="1"/>
    <col min="6904" max="6904" width="12.42578125" customWidth="1"/>
    <col min="6905" max="6905" width="12.5703125" customWidth="1"/>
    <col min="6906" max="6906" width="14.7109375" customWidth="1"/>
    <col min="6907" max="6907" width="16.28515625" customWidth="1"/>
    <col min="6908" max="6908" width="11.85546875" customWidth="1"/>
    <col min="6909" max="6909" width="15.42578125" customWidth="1"/>
    <col min="6910" max="6910" width="14.85546875" customWidth="1"/>
    <col min="7156" max="7156" width="32.42578125" customWidth="1"/>
    <col min="7157" max="7157" width="19.85546875" customWidth="1"/>
    <col min="7158" max="7158" width="14.42578125" customWidth="1"/>
    <col min="7159" max="7159" width="15.42578125" customWidth="1"/>
    <col min="7160" max="7160" width="12.42578125" customWidth="1"/>
    <col min="7161" max="7161" width="12.5703125" customWidth="1"/>
    <col min="7162" max="7162" width="14.7109375" customWidth="1"/>
    <col min="7163" max="7163" width="16.28515625" customWidth="1"/>
    <col min="7164" max="7164" width="11.85546875" customWidth="1"/>
    <col min="7165" max="7165" width="15.42578125" customWidth="1"/>
    <col min="7166" max="7166" width="14.85546875" customWidth="1"/>
    <col min="7412" max="7412" width="32.42578125" customWidth="1"/>
    <col min="7413" max="7413" width="19.85546875" customWidth="1"/>
    <col min="7414" max="7414" width="14.42578125" customWidth="1"/>
    <col min="7415" max="7415" width="15.42578125" customWidth="1"/>
    <col min="7416" max="7416" width="12.42578125" customWidth="1"/>
    <col min="7417" max="7417" width="12.5703125" customWidth="1"/>
    <col min="7418" max="7418" width="14.7109375" customWidth="1"/>
    <col min="7419" max="7419" width="16.28515625" customWidth="1"/>
    <col min="7420" max="7420" width="11.85546875" customWidth="1"/>
    <col min="7421" max="7421" width="15.42578125" customWidth="1"/>
    <col min="7422" max="7422" width="14.85546875" customWidth="1"/>
    <col min="7668" max="7668" width="32.42578125" customWidth="1"/>
    <col min="7669" max="7669" width="19.85546875" customWidth="1"/>
    <col min="7670" max="7670" width="14.42578125" customWidth="1"/>
    <col min="7671" max="7671" width="15.42578125" customWidth="1"/>
    <col min="7672" max="7672" width="12.42578125" customWidth="1"/>
    <col min="7673" max="7673" width="12.5703125" customWidth="1"/>
    <col min="7674" max="7674" width="14.7109375" customWidth="1"/>
    <col min="7675" max="7675" width="16.28515625" customWidth="1"/>
    <col min="7676" max="7676" width="11.85546875" customWidth="1"/>
    <col min="7677" max="7677" width="15.42578125" customWidth="1"/>
    <col min="7678" max="7678" width="14.85546875" customWidth="1"/>
    <col min="7924" max="7924" width="32.42578125" customWidth="1"/>
    <col min="7925" max="7925" width="19.85546875" customWidth="1"/>
    <col min="7926" max="7926" width="14.42578125" customWidth="1"/>
    <col min="7927" max="7927" width="15.42578125" customWidth="1"/>
    <col min="7928" max="7928" width="12.42578125" customWidth="1"/>
    <col min="7929" max="7929" width="12.5703125" customWidth="1"/>
    <col min="7930" max="7930" width="14.7109375" customWidth="1"/>
    <col min="7931" max="7931" width="16.28515625" customWidth="1"/>
    <col min="7932" max="7932" width="11.85546875" customWidth="1"/>
    <col min="7933" max="7933" width="15.42578125" customWidth="1"/>
    <col min="7934" max="7934" width="14.85546875" customWidth="1"/>
    <col min="8180" max="8180" width="32.42578125" customWidth="1"/>
    <col min="8181" max="8181" width="19.85546875" customWidth="1"/>
    <col min="8182" max="8182" width="14.42578125" customWidth="1"/>
    <col min="8183" max="8183" width="15.42578125" customWidth="1"/>
    <col min="8184" max="8184" width="12.42578125" customWidth="1"/>
    <col min="8185" max="8185" width="12.5703125" customWidth="1"/>
    <col min="8186" max="8186" width="14.7109375" customWidth="1"/>
    <col min="8187" max="8187" width="16.28515625" customWidth="1"/>
    <col min="8188" max="8188" width="11.85546875" customWidth="1"/>
    <col min="8189" max="8189" width="15.42578125" customWidth="1"/>
    <col min="8190" max="8190" width="14.85546875" customWidth="1"/>
    <col min="8436" max="8436" width="32.42578125" customWidth="1"/>
    <col min="8437" max="8437" width="19.85546875" customWidth="1"/>
    <col min="8438" max="8438" width="14.42578125" customWidth="1"/>
    <col min="8439" max="8439" width="15.42578125" customWidth="1"/>
    <col min="8440" max="8440" width="12.42578125" customWidth="1"/>
    <col min="8441" max="8441" width="12.5703125" customWidth="1"/>
    <col min="8442" max="8442" width="14.7109375" customWidth="1"/>
    <col min="8443" max="8443" width="16.28515625" customWidth="1"/>
    <col min="8444" max="8444" width="11.85546875" customWidth="1"/>
    <col min="8445" max="8445" width="15.42578125" customWidth="1"/>
    <col min="8446" max="8446" width="14.85546875" customWidth="1"/>
    <col min="8692" max="8692" width="32.42578125" customWidth="1"/>
    <col min="8693" max="8693" width="19.85546875" customWidth="1"/>
    <col min="8694" max="8694" width="14.42578125" customWidth="1"/>
    <col min="8695" max="8695" width="15.42578125" customWidth="1"/>
    <col min="8696" max="8696" width="12.42578125" customWidth="1"/>
    <col min="8697" max="8697" width="12.5703125" customWidth="1"/>
    <col min="8698" max="8698" width="14.7109375" customWidth="1"/>
    <col min="8699" max="8699" width="16.28515625" customWidth="1"/>
    <col min="8700" max="8700" width="11.85546875" customWidth="1"/>
    <col min="8701" max="8701" width="15.42578125" customWidth="1"/>
    <col min="8702" max="8702" width="14.85546875" customWidth="1"/>
    <col min="8948" max="8948" width="32.42578125" customWidth="1"/>
    <col min="8949" max="8949" width="19.85546875" customWidth="1"/>
    <col min="8950" max="8950" width="14.42578125" customWidth="1"/>
    <col min="8951" max="8951" width="15.42578125" customWidth="1"/>
    <col min="8952" max="8952" width="12.42578125" customWidth="1"/>
    <col min="8953" max="8953" width="12.5703125" customWidth="1"/>
    <col min="8954" max="8954" width="14.7109375" customWidth="1"/>
    <col min="8955" max="8955" width="16.28515625" customWidth="1"/>
    <col min="8956" max="8956" width="11.85546875" customWidth="1"/>
    <col min="8957" max="8957" width="15.42578125" customWidth="1"/>
    <col min="8958" max="8958" width="14.85546875" customWidth="1"/>
    <col min="9204" max="9204" width="32.42578125" customWidth="1"/>
    <col min="9205" max="9205" width="19.85546875" customWidth="1"/>
    <col min="9206" max="9206" width="14.42578125" customWidth="1"/>
    <col min="9207" max="9207" width="15.42578125" customWidth="1"/>
    <col min="9208" max="9208" width="12.42578125" customWidth="1"/>
    <col min="9209" max="9209" width="12.5703125" customWidth="1"/>
    <col min="9210" max="9210" width="14.7109375" customWidth="1"/>
    <col min="9211" max="9211" width="16.28515625" customWidth="1"/>
    <col min="9212" max="9212" width="11.85546875" customWidth="1"/>
    <col min="9213" max="9213" width="15.42578125" customWidth="1"/>
    <col min="9214" max="9214" width="14.85546875" customWidth="1"/>
    <col min="9460" max="9460" width="32.42578125" customWidth="1"/>
    <col min="9461" max="9461" width="19.85546875" customWidth="1"/>
    <col min="9462" max="9462" width="14.42578125" customWidth="1"/>
    <col min="9463" max="9463" width="15.42578125" customWidth="1"/>
    <col min="9464" max="9464" width="12.42578125" customWidth="1"/>
    <col min="9465" max="9465" width="12.5703125" customWidth="1"/>
    <col min="9466" max="9466" width="14.7109375" customWidth="1"/>
    <col min="9467" max="9467" width="16.28515625" customWidth="1"/>
    <col min="9468" max="9468" width="11.85546875" customWidth="1"/>
    <col min="9469" max="9469" width="15.42578125" customWidth="1"/>
    <col min="9470" max="9470" width="14.85546875" customWidth="1"/>
    <col min="9716" max="9716" width="32.42578125" customWidth="1"/>
    <col min="9717" max="9717" width="19.85546875" customWidth="1"/>
    <col min="9718" max="9718" width="14.42578125" customWidth="1"/>
    <col min="9719" max="9719" width="15.42578125" customWidth="1"/>
    <col min="9720" max="9720" width="12.42578125" customWidth="1"/>
    <col min="9721" max="9721" width="12.5703125" customWidth="1"/>
    <col min="9722" max="9722" width="14.7109375" customWidth="1"/>
    <col min="9723" max="9723" width="16.28515625" customWidth="1"/>
    <col min="9724" max="9724" width="11.85546875" customWidth="1"/>
    <col min="9725" max="9725" width="15.42578125" customWidth="1"/>
    <col min="9726" max="9726" width="14.85546875" customWidth="1"/>
    <col min="9972" max="9972" width="32.42578125" customWidth="1"/>
    <col min="9973" max="9973" width="19.85546875" customWidth="1"/>
    <col min="9974" max="9974" width="14.42578125" customWidth="1"/>
    <col min="9975" max="9975" width="15.42578125" customWidth="1"/>
    <col min="9976" max="9976" width="12.42578125" customWidth="1"/>
    <col min="9977" max="9977" width="12.5703125" customWidth="1"/>
    <col min="9978" max="9978" width="14.7109375" customWidth="1"/>
    <col min="9979" max="9979" width="16.28515625" customWidth="1"/>
    <col min="9980" max="9980" width="11.85546875" customWidth="1"/>
    <col min="9981" max="9981" width="15.42578125" customWidth="1"/>
    <col min="9982" max="9982" width="14.85546875" customWidth="1"/>
    <col min="10228" max="10228" width="32.42578125" customWidth="1"/>
    <col min="10229" max="10229" width="19.85546875" customWidth="1"/>
    <col min="10230" max="10230" width="14.42578125" customWidth="1"/>
    <col min="10231" max="10231" width="15.42578125" customWidth="1"/>
    <col min="10232" max="10232" width="12.42578125" customWidth="1"/>
    <col min="10233" max="10233" width="12.5703125" customWidth="1"/>
    <col min="10234" max="10234" width="14.7109375" customWidth="1"/>
    <col min="10235" max="10235" width="16.28515625" customWidth="1"/>
    <col min="10236" max="10236" width="11.85546875" customWidth="1"/>
    <col min="10237" max="10237" width="15.42578125" customWidth="1"/>
    <col min="10238" max="10238" width="14.85546875" customWidth="1"/>
    <col min="10484" max="10484" width="32.42578125" customWidth="1"/>
    <col min="10485" max="10485" width="19.85546875" customWidth="1"/>
    <col min="10486" max="10486" width="14.42578125" customWidth="1"/>
    <col min="10487" max="10487" width="15.42578125" customWidth="1"/>
    <col min="10488" max="10488" width="12.42578125" customWidth="1"/>
    <col min="10489" max="10489" width="12.5703125" customWidth="1"/>
    <col min="10490" max="10490" width="14.7109375" customWidth="1"/>
    <col min="10491" max="10491" width="16.28515625" customWidth="1"/>
    <col min="10492" max="10492" width="11.85546875" customWidth="1"/>
    <col min="10493" max="10493" width="15.42578125" customWidth="1"/>
    <col min="10494" max="10494" width="14.85546875" customWidth="1"/>
    <col min="10740" max="10740" width="32.42578125" customWidth="1"/>
    <col min="10741" max="10741" width="19.85546875" customWidth="1"/>
    <col min="10742" max="10742" width="14.42578125" customWidth="1"/>
    <col min="10743" max="10743" width="15.42578125" customWidth="1"/>
    <col min="10744" max="10744" width="12.42578125" customWidth="1"/>
    <col min="10745" max="10745" width="12.5703125" customWidth="1"/>
    <col min="10746" max="10746" width="14.7109375" customWidth="1"/>
    <col min="10747" max="10747" width="16.28515625" customWidth="1"/>
    <col min="10748" max="10748" width="11.85546875" customWidth="1"/>
    <col min="10749" max="10749" width="15.42578125" customWidth="1"/>
    <col min="10750" max="10750" width="14.85546875" customWidth="1"/>
    <col min="10996" max="10996" width="32.42578125" customWidth="1"/>
    <col min="10997" max="10997" width="19.85546875" customWidth="1"/>
    <col min="10998" max="10998" width="14.42578125" customWidth="1"/>
    <col min="10999" max="10999" width="15.42578125" customWidth="1"/>
    <col min="11000" max="11000" width="12.42578125" customWidth="1"/>
    <col min="11001" max="11001" width="12.5703125" customWidth="1"/>
    <col min="11002" max="11002" width="14.7109375" customWidth="1"/>
    <col min="11003" max="11003" width="16.28515625" customWidth="1"/>
    <col min="11004" max="11004" width="11.85546875" customWidth="1"/>
    <col min="11005" max="11005" width="15.42578125" customWidth="1"/>
    <col min="11006" max="11006" width="14.85546875" customWidth="1"/>
    <col min="11252" max="11252" width="32.42578125" customWidth="1"/>
    <col min="11253" max="11253" width="19.85546875" customWidth="1"/>
    <col min="11254" max="11254" width="14.42578125" customWidth="1"/>
    <col min="11255" max="11255" width="15.42578125" customWidth="1"/>
    <col min="11256" max="11256" width="12.42578125" customWidth="1"/>
    <col min="11257" max="11257" width="12.5703125" customWidth="1"/>
    <col min="11258" max="11258" width="14.7109375" customWidth="1"/>
    <col min="11259" max="11259" width="16.28515625" customWidth="1"/>
    <col min="11260" max="11260" width="11.85546875" customWidth="1"/>
    <col min="11261" max="11261" width="15.42578125" customWidth="1"/>
    <col min="11262" max="11262" width="14.85546875" customWidth="1"/>
    <col min="11508" max="11508" width="32.42578125" customWidth="1"/>
    <col min="11509" max="11509" width="19.85546875" customWidth="1"/>
    <col min="11510" max="11510" width="14.42578125" customWidth="1"/>
    <col min="11511" max="11511" width="15.42578125" customWidth="1"/>
    <col min="11512" max="11512" width="12.42578125" customWidth="1"/>
    <col min="11513" max="11513" width="12.5703125" customWidth="1"/>
    <col min="11514" max="11514" width="14.7109375" customWidth="1"/>
    <col min="11515" max="11515" width="16.28515625" customWidth="1"/>
    <col min="11516" max="11516" width="11.85546875" customWidth="1"/>
    <col min="11517" max="11517" width="15.42578125" customWidth="1"/>
    <col min="11518" max="11518" width="14.85546875" customWidth="1"/>
    <col min="11764" max="11764" width="32.42578125" customWidth="1"/>
    <col min="11765" max="11765" width="19.85546875" customWidth="1"/>
    <col min="11766" max="11766" width="14.42578125" customWidth="1"/>
    <col min="11767" max="11767" width="15.42578125" customWidth="1"/>
    <col min="11768" max="11768" width="12.42578125" customWidth="1"/>
    <col min="11769" max="11769" width="12.5703125" customWidth="1"/>
    <col min="11770" max="11770" width="14.7109375" customWidth="1"/>
    <col min="11771" max="11771" width="16.28515625" customWidth="1"/>
    <col min="11772" max="11772" width="11.85546875" customWidth="1"/>
    <col min="11773" max="11773" width="15.42578125" customWidth="1"/>
    <col min="11774" max="11774" width="14.85546875" customWidth="1"/>
    <col min="12020" max="12020" width="32.42578125" customWidth="1"/>
    <col min="12021" max="12021" width="19.85546875" customWidth="1"/>
    <col min="12022" max="12022" width="14.42578125" customWidth="1"/>
    <col min="12023" max="12023" width="15.42578125" customWidth="1"/>
    <col min="12024" max="12024" width="12.42578125" customWidth="1"/>
    <col min="12025" max="12025" width="12.5703125" customWidth="1"/>
    <col min="12026" max="12026" width="14.7109375" customWidth="1"/>
    <col min="12027" max="12027" width="16.28515625" customWidth="1"/>
    <col min="12028" max="12028" width="11.85546875" customWidth="1"/>
    <col min="12029" max="12029" width="15.42578125" customWidth="1"/>
    <col min="12030" max="12030" width="14.85546875" customWidth="1"/>
    <col min="12276" max="12276" width="32.42578125" customWidth="1"/>
    <col min="12277" max="12277" width="19.85546875" customWidth="1"/>
    <col min="12278" max="12278" width="14.42578125" customWidth="1"/>
    <col min="12279" max="12279" width="15.42578125" customWidth="1"/>
    <col min="12280" max="12280" width="12.42578125" customWidth="1"/>
    <col min="12281" max="12281" width="12.5703125" customWidth="1"/>
    <col min="12282" max="12282" width="14.7109375" customWidth="1"/>
    <col min="12283" max="12283" width="16.28515625" customWidth="1"/>
    <col min="12284" max="12284" width="11.85546875" customWidth="1"/>
    <col min="12285" max="12285" width="15.42578125" customWidth="1"/>
    <col min="12286" max="12286" width="14.85546875" customWidth="1"/>
    <col min="12532" max="12532" width="32.42578125" customWidth="1"/>
    <col min="12533" max="12533" width="19.85546875" customWidth="1"/>
    <col min="12534" max="12534" width="14.42578125" customWidth="1"/>
    <col min="12535" max="12535" width="15.42578125" customWidth="1"/>
    <col min="12536" max="12536" width="12.42578125" customWidth="1"/>
    <col min="12537" max="12537" width="12.5703125" customWidth="1"/>
    <col min="12538" max="12538" width="14.7109375" customWidth="1"/>
    <col min="12539" max="12539" width="16.28515625" customWidth="1"/>
    <col min="12540" max="12540" width="11.85546875" customWidth="1"/>
    <col min="12541" max="12541" width="15.42578125" customWidth="1"/>
    <col min="12542" max="12542" width="14.85546875" customWidth="1"/>
    <col min="12788" max="12788" width="32.42578125" customWidth="1"/>
    <col min="12789" max="12789" width="19.85546875" customWidth="1"/>
    <col min="12790" max="12790" width="14.42578125" customWidth="1"/>
    <col min="12791" max="12791" width="15.42578125" customWidth="1"/>
    <col min="12792" max="12792" width="12.42578125" customWidth="1"/>
    <col min="12793" max="12793" width="12.5703125" customWidth="1"/>
    <col min="12794" max="12794" width="14.7109375" customWidth="1"/>
    <col min="12795" max="12795" width="16.28515625" customWidth="1"/>
    <col min="12796" max="12796" width="11.85546875" customWidth="1"/>
    <col min="12797" max="12797" width="15.42578125" customWidth="1"/>
    <col min="12798" max="12798" width="14.85546875" customWidth="1"/>
    <col min="13044" max="13044" width="32.42578125" customWidth="1"/>
    <col min="13045" max="13045" width="19.85546875" customWidth="1"/>
    <col min="13046" max="13046" width="14.42578125" customWidth="1"/>
    <col min="13047" max="13047" width="15.42578125" customWidth="1"/>
    <col min="13048" max="13048" width="12.42578125" customWidth="1"/>
    <col min="13049" max="13049" width="12.5703125" customWidth="1"/>
    <col min="13050" max="13050" width="14.7109375" customWidth="1"/>
    <col min="13051" max="13051" width="16.28515625" customWidth="1"/>
    <col min="13052" max="13052" width="11.85546875" customWidth="1"/>
    <col min="13053" max="13053" width="15.42578125" customWidth="1"/>
    <col min="13054" max="13054" width="14.85546875" customWidth="1"/>
    <col min="13300" max="13300" width="32.42578125" customWidth="1"/>
    <col min="13301" max="13301" width="19.85546875" customWidth="1"/>
    <col min="13302" max="13302" width="14.42578125" customWidth="1"/>
    <col min="13303" max="13303" width="15.42578125" customWidth="1"/>
    <col min="13304" max="13304" width="12.42578125" customWidth="1"/>
    <col min="13305" max="13305" width="12.5703125" customWidth="1"/>
    <col min="13306" max="13306" width="14.7109375" customWidth="1"/>
    <col min="13307" max="13307" width="16.28515625" customWidth="1"/>
    <col min="13308" max="13308" width="11.85546875" customWidth="1"/>
    <col min="13309" max="13309" width="15.42578125" customWidth="1"/>
    <col min="13310" max="13310" width="14.85546875" customWidth="1"/>
    <col min="13556" max="13556" width="32.42578125" customWidth="1"/>
    <col min="13557" max="13557" width="19.85546875" customWidth="1"/>
    <col min="13558" max="13558" width="14.42578125" customWidth="1"/>
    <col min="13559" max="13559" width="15.42578125" customWidth="1"/>
    <col min="13560" max="13560" width="12.42578125" customWidth="1"/>
    <col min="13561" max="13561" width="12.5703125" customWidth="1"/>
    <col min="13562" max="13562" width="14.7109375" customWidth="1"/>
    <col min="13563" max="13563" width="16.28515625" customWidth="1"/>
    <col min="13564" max="13564" width="11.85546875" customWidth="1"/>
    <col min="13565" max="13565" width="15.42578125" customWidth="1"/>
    <col min="13566" max="13566" width="14.85546875" customWidth="1"/>
    <col min="13812" max="13812" width="32.42578125" customWidth="1"/>
    <col min="13813" max="13813" width="19.85546875" customWidth="1"/>
    <col min="13814" max="13814" width="14.42578125" customWidth="1"/>
    <col min="13815" max="13815" width="15.42578125" customWidth="1"/>
    <col min="13816" max="13816" width="12.42578125" customWidth="1"/>
    <col min="13817" max="13817" width="12.5703125" customWidth="1"/>
    <col min="13818" max="13818" width="14.7109375" customWidth="1"/>
    <col min="13819" max="13819" width="16.28515625" customWidth="1"/>
    <col min="13820" max="13820" width="11.85546875" customWidth="1"/>
    <col min="13821" max="13821" width="15.42578125" customWidth="1"/>
    <col min="13822" max="13822" width="14.85546875" customWidth="1"/>
    <col min="14068" max="14068" width="32.42578125" customWidth="1"/>
    <col min="14069" max="14069" width="19.85546875" customWidth="1"/>
    <col min="14070" max="14070" width="14.42578125" customWidth="1"/>
    <col min="14071" max="14071" width="15.42578125" customWidth="1"/>
    <col min="14072" max="14072" width="12.42578125" customWidth="1"/>
    <col min="14073" max="14073" width="12.5703125" customWidth="1"/>
    <col min="14074" max="14074" width="14.7109375" customWidth="1"/>
    <col min="14075" max="14075" width="16.28515625" customWidth="1"/>
    <col min="14076" max="14076" width="11.85546875" customWidth="1"/>
    <col min="14077" max="14077" width="15.42578125" customWidth="1"/>
    <col min="14078" max="14078" width="14.85546875" customWidth="1"/>
    <col min="14324" max="14324" width="32.42578125" customWidth="1"/>
    <col min="14325" max="14325" width="19.85546875" customWidth="1"/>
    <col min="14326" max="14326" width="14.42578125" customWidth="1"/>
    <col min="14327" max="14327" width="15.42578125" customWidth="1"/>
    <col min="14328" max="14328" width="12.42578125" customWidth="1"/>
    <col min="14329" max="14329" width="12.5703125" customWidth="1"/>
    <col min="14330" max="14330" width="14.7109375" customWidth="1"/>
    <col min="14331" max="14331" width="16.28515625" customWidth="1"/>
    <col min="14332" max="14332" width="11.85546875" customWidth="1"/>
    <col min="14333" max="14333" width="15.42578125" customWidth="1"/>
    <col min="14334" max="14334" width="14.85546875" customWidth="1"/>
    <col min="14580" max="14580" width="32.42578125" customWidth="1"/>
    <col min="14581" max="14581" width="19.85546875" customWidth="1"/>
    <col min="14582" max="14582" width="14.42578125" customWidth="1"/>
    <col min="14583" max="14583" width="15.42578125" customWidth="1"/>
    <col min="14584" max="14584" width="12.42578125" customWidth="1"/>
    <col min="14585" max="14585" width="12.5703125" customWidth="1"/>
    <col min="14586" max="14586" width="14.7109375" customWidth="1"/>
    <col min="14587" max="14587" width="16.28515625" customWidth="1"/>
    <col min="14588" max="14588" width="11.85546875" customWidth="1"/>
    <col min="14589" max="14589" width="15.42578125" customWidth="1"/>
    <col min="14590" max="14590" width="14.85546875" customWidth="1"/>
    <col min="14836" max="14836" width="32.42578125" customWidth="1"/>
    <col min="14837" max="14837" width="19.85546875" customWidth="1"/>
    <col min="14838" max="14838" width="14.42578125" customWidth="1"/>
    <col min="14839" max="14839" width="15.42578125" customWidth="1"/>
    <col min="14840" max="14840" width="12.42578125" customWidth="1"/>
    <col min="14841" max="14841" width="12.5703125" customWidth="1"/>
    <col min="14842" max="14842" width="14.7109375" customWidth="1"/>
    <col min="14843" max="14843" width="16.28515625" customWidth="1"/>
    <col min="14844" max="14844" width="11.85546875" customWidth="1"/>
    <col min="14845" max="14845" width="15.42578125" customWidth="1"/>
    <col min="14846" max="14846" width="14.85546875" customWidth="1"/>
    <col min="15092" max="15092" width="32.42578125" customWidth="1"/>
    <col min="15093" max="15093" width="19.85546875" customWidth="1"/>
    <col min="15094" max="15094" width="14.42578125" customWidth="1"/>
    <col min="15095" max="15095" width="15.42578125" customWidth="1"/>
    <col min="15096" max="15096" width="12.42578125" customWidth="1"/>
    <col min="15097" max="15097" width="12.5703125" customWidth="1"/>
    <col min="15098" max="15098" width="14.7109375" customWidth="1"/>
    <col min="15099" max="15099" width="16.28515625" customWidth="1"/>
    <col min="15100" max="15100" width="11.85546875" customWidth="1"/>
    <col min="15101" max="15101" width="15.42578125" customWidth="1"/>
    <col min="15102" max="15102" width="14.85546875" customWidth="1"/>
    <col min="15348" max="15348" width="32.42578125" customWidth="1"/>
    <col min="15349" max="15349" width="19.85546875" customWidth="1"/>
    <col min="15350" max="15350" width="14.42578125" customWidth="1"/>
    <col min="15351" max="15351" width="15.42578125" customWidth="1"/>
    <col min="15352" max="15352" width="12.42578125" customWidth="1"/>
    <col min="15353" max="15353" width="12.5703125" customWidth="1"/>
    <col min="15354" max="15354" width="14.7109375" customWidth="1"/>
    <col min="15355" max="15355" width="16.28515625" customWidth="1"/>
    <col min="15356" max="15356" width="11.85546875" customWidth="1"/>
    <col min="15357" max="15357" width="15.42578125" customWidth="1"/>
    <col min="15358" max="15358" width="14.85546875" customWidth="1"/>
    <col min="15604" max="15604" width="32.42578125" customWidth="1"/>
    <col min="15605" max="15605" width="19.85546875" customWidth="1"/>
    <col min="15606" max="15606" width="14.42578125" customWidth="1"/>
    <col min="15607" max="15607" width="15.42578125" customWidth="1"/>
    <col min="15608" max="15608" width="12.42578125" customWidth="1"/>
    <col min="15609" max="15609" width="12.5703125" customWidth="1"/>
    <col min="15610" max="15610" width="14.7109375" customWidth="1"/>
    <col min="15611" max="15611" width="16.28515625" customWidth="1"/>
    <col min="15612" max="15612" width="11.85546875" customWidth="1"/>
    <col min="15613" max="15613" width="15.42578125" customWidth="1"/>
    <col min="15614" max="15614" width="14.85546875" customWidth="1"/>
    <col min="15860" max="15860" width="32.42578125" customWidth="1"/>
    <col min="15861" max="15861" width="19.85546875" customWidth="1"/>
    <col min="15862" max="15862" width="14.42578125" customWidth="1"/>
    <col min="15863" max="15863" width="15.42578125" customWidth="1"/>
    <col min="15864" max="15864" width="12.42578125" customWidth="1"/>
    <col min="15865" max="15865" width="12.5703125" customWidth="1"/>
    <col min="15866" max="15866" width="14.7109375" customWidth="1"/>
    <col min="15867" max="15867" width="16.28515625" customWidth="1"/>
    <col min="15868" max="15868" width="11.85546875" customWidth="1"/>
    <col min="15869" max="15869" width="15.42578125" customWidth="1"/>
    <col min="15870" max="15870" width="14.85546875" customWidth="1"/>
    <col min="16116" max="16116" width="32.42578125" customWidth="1"/>
    <col min="16117" max="16117" width="19.85546875" customWidth="1"/>
    <col min="16118" max="16118" width="14.42578125" customWidth="1"/>
    <col min="16119" max="16119" width="15.42578125" customWidth="1"/>
    <col min="16120" max="16120" width="12.42578125" customWidth="1"/>
    <col min="16121" max="16121" width="12.5703125" customWidth="1"/>
    <col min="16122" max="16122" width="14.7109375" customWidth="1"/>
    <col min="16123" max="16123" width="16.28515625" customWidth="1"/>
    <col min="16124" max="16124" width="11.85546875" customWidth="1"/>
    <col min="16125" max="16125" width="15.42578125" customWidth="1"/>
    <col min="16126" max="16126" width="14.85546875" customWidth="1"/>
  </cols>
  <sheetData>
    <row r="5" ht="36.75" customHeight="1" x14ac:dyDescent="0.25"/>
    <row r="6" ht="90.75" customHeight="1" x14ac:dyDescent="0.25"/>
    <row r="8" ht="15" customHeight="1" x14ac:dyDescent="0.25"/>
    <row r="10" ht="34.5" customHeight="1" x14ac:dyDescent="0.25"/>
    <row r="11" ht="20.25" customHeight="1" x14ac:dyDescent="0.25"/>
    <row r="14" s="2" customFormat="1" x14ac:dyDescent="0.25"/>
    <row r="16" ht="30" customHeight="1" x14ac:dyDescent="0.25"/>
    <row r="25" ht="16.5" customHeight="1" x14ac:dyDescent="0.25"/>
    <row r="26" ht="62.25" customHeight="1" x14ac:dyDescent="0.25"/>
    <row r="27" ht="65.25" customHeight="1" x14ac:dyDescent="0.25"/>
    <row r="28" ht="96" customHeight="1" x14ac:dyDescent="0.25"/>
    <row r="29" ht="84.75" customHeight="1" x14ac:dyDescent="0.25"/>
    <row r="30" ht="74.25" customHeight="1" x14ac:dyDescent="0.25"/>
    <row r="31" ht="38.25" customHeight="1" x14ac:dyDescent="0.25"/>
    <row r="32" ht="39.75" customHeight="1" x14ac:dyDescent="0.25"/>
    <row r="33" ht="99" customHeight="1" x14ac:dyDescent="0.25"/>
    <row r="34" ht="63" customHeight="1" x14ac:dyDescent="0.25"/>
    <row r="35" ht="46.5" customHeight="1" x14ac:dyDescent="0.25"/>
    <row r="36" ht="46.5" customHeight="1" x14ac:dyDescent="0.25"/>
    <row r="37" ht="27" customHeight="1" x14ac:dyDescent="0.25"/>
    <row r="38" ht="37.5" customHeight="1" x14ac:dyDescent="0.25"/>
    <row r="39" ht="27" customHeight="1" x14ac:dyDescent="0.25"/>
    <row r="40" ht="32.25" customHeight="1" x14ac:dyDescent="0.25"/>
    <row r="41" ht="32.25" customHeight="1" x14ac:dyDescent="0.25"/>
    <row r="42" ht="27" customHeight="1" x14ac:dyDescent="0.25"/>
    <row r="43" ht="45" customHeight="1" x14ac:dyDescent="0.25"/>
    <row r="44" ht="45" customHeight="1" x14ac:dyDescent="0.25"/>
    <row r="45" ht="25.5" customHeight="1" x14ac:dyDescent="0.25"/>
    <row r="46" ht="57.75" customHeight="1" x14ac:dyDescent="0.25"/>
    <row r="47" ht="25.5" customHeight="1" x14ac:dyDescent="0.25"/>
    <row r="48" ht="27" customHeight="1" x14ac:dyDescent="0.25"/>
  </sheetData>
  <pageMargins left="0.51181102362204722" right="0.11811023622047245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доходы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2016-03-23T00:59:19Z</dcterms:modified>
</cp:coreProperties>
</file>